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r-asc-sfja-net\2024-02 -Marché formation E+\2024-02-DCE_Versions revues AD-SLF-AF\"/>
    </mc:Choice>
  </mc:AlternateContent>
  <bookViews>
    <workbookView xWindow="0" yWindow="0" windowWidth="20490" windowHeight="8910" tabRatio="733"/>
  </bookViews>
  <sheets>
    <sheet name="Lot n°3 - BPU" sheetId="4" r:id="rId1"/>
    <sheet name="Lot n°3 - DQE" sheetId="5" r:id="rId2"/>
  </sheets>
  <calcPr calcId="162913"/>
</workbook>
</file>

<file path=xl/calcChain.xml><?xml version="1.0" encoding="utf-8"?>
<calcChain xmlns="http://schemas.openxmlformats.org/spreadsheetml/2006/main">
  <c r="I98" i="5" l="1"/>
  <c r="K98" i="5" s="1"/>
  <c r="H98" i="5"/>
  <c r="J98" i="5" s="1"/>
  <c r="I25" i="5" l="1"/>
  <c r="H25" i="5"/>
  <c r="J25" i="5" s="1"/>
  <c r="I24" i="5"/>
  <c r="H24" i="5"/>
  <c r="J24" i="5" s="1"/>
  <c r="K24" i="5" s="1"/>
  <c r="H23" i="5"/>
  <c r="J23" i="5" s="1"/>
  <c r="K23" i="5" s="1"/>
  <c r="I23" i="5"/>
  <c r="K25" i="5" l="1"/>
  <c r="I106" i="5"/>
  <c r="K106" i="5" s="1"/>
  <c r="H106" i="5"/>
  <c r="J106" i="5" s="1"/>
  <c r="I105" i="5"/>
  <c r="K105" i="5" s="1"/>
  <c r="H105" i="5"/>
  <c r="J105" i="5" s="1"/>
  <c r="I104" i="5"/>
  <c r="K104" i="5" s="1"/>
  <c r="H104" i="5"/>
  <c r="J104" i="5" s="1"/>
  <c r="I103" i="5"/>
  <c r="K103" i="5" s="1"/>
  <c r="H103" i="5"/>
  <c r="J103" i="5" s="1"/>
  <c r="I102" i="5"/>
  <c r="K102" i="5" s="1"/>
  <c r="H102" i="5"/>
  <c r="J102" i="5" s="1"/>
  <c r="I101" i="5"/>
  <c r="K101" i="5" s="1"/>
  <c r="H101" i="5"/>
  <c r="J101" i="5" s="1"/>
  <c r="I95" i="5"/>
  <c r="K95" i="5" s="1"/>
  <c r="H95" i="5"/>
  <c r="J95" i="5" s="1"/>
  <c r="I94" i="5"/>
  <c r="K94" i="5" s="1"/>
  <c r="H94" i="5"/>
  <c r="J94" i="5" s="1"/>
  <c r="I93" i="5"/>
  <c r="K93" i="5" s="1"/>
  <c r="H93" i="5"/>
  <c r="J93" i="5" s="1"/>
  <c r="I92" i="5"/>
  <c r="K92" i="5" s="1"/>
  <c r="H92" i="5"/>
  <c r="J92" i="5" s="1"/>
  <c r="I91" i="5"/>
  <c r="K91" i="5" s="1"/>
  <c r="H91" i="5"/>
  <c r="J91" i="5" s="1"/>
  <c r="I90" i="5"/>
  <c r="K90" i="5" s="1"/>
  <c r="H90" i="5"/>
  <c r="J90" i="5" s="1"/>
  <c r="I89" i="5"/>
  <c r="K89" i="5" s="1"/>
  <c r="H89" i="5"/>
  <c r="J89" i="5" s="1"/>
  <c r="I88" i="5"/>
  <c r="K88" i="5" s="1"/>
  <c r="H88" i="5"/>
  <c r="J88" i="5" s="1"/>
  <c r="I85" i="5"/>
  <c r="K85" i="5" s="1"/>
  <c r="H85" i="5"/>
  <c r="J85" i="5" s="1"/>
  <c r="I84" i="5"/>
  <c r="K84" i="5" s="1"/>
  <c r="H84" i="5"/>
  <c r="J84" i="5" s="1"/>
  <c r="I83" i="5"/>
  <c r="K83" i="5" s="1"/>
  <c r="H83" i="5"/>
  <c r="J83" i="5" s="1"/>
  <c r="I82" i="5"/>
  <c r="K82" i="5" s="1"/>
  <c r="H82" i="5"/>
  <c r="J82" i="5" s="1"/>
  <c r="I81" i="5"/>
  <c r="K81" i="5" s="1"/>
  <c r="H81" i="5"/>
  <c r="J81" i="5" s="1"/>
  <c r="I80" i="5"/>
  <c r="K80" i="5" s="1"/>
  <c r="H80" i="5"/>
  <c r="J80" i="5" s="1"/>
  <c r="I79" i="5"/>
  <c r="K79" i="5" s="1"/>
  <c r="H79" i="5"/>
  <c r="J79" i="5" s="1"/>
  <c r="I78" i="5"/>
  <c r="K78" i="5" s="1"/>
  <c r="H78" i="5"/>
  <c r="J78" i="5" s="1"/>
  <c r="I77" i="5"/>
  <c r="K77" i="5" s="1"/>
  <c r="H77" i="5"/>
  <c r="J77" i="5" s="1"/>
  <c r="I76" i="5"/>
  <c r="K76" i="5" s="1"/>
  <c r="H76" i="5"/>
  <c r="J76" i="5" s="1"/>
  <c r="I75" i="5"/>
  <c r="K75" i="5" s="1"/>
  <c r="H75" i="5"/>
  <c r="J75" i="5" s="1"/>
  <c r="I74" i="5"/>
  <c r="K74" i="5" s="1"/>
  <c r="H74" i="5"/>
  <c r="J74" i="5" s="1"/>
  <c r="I71" i="5"/>
  <c r="K71" i="5" s="1"/>
  <c r="H71" i="5"/>
  <c r="J71" i="5" s="1"/>
  <c r="I70" i="5"/>
  <c r="K70" i="5" s="1"/>
  <c r="H70" i="5"/>
  <c r="J70" i="5" s="1"/>
  <c r="I69" i="5"/>
  <c r="K69" i="5" s="1"/>
  <c r="H69" i="5"/>
  <c r="J69" i="5" s="1"/>
  <c r="I68" i="5"/>
  <c r="K68" i="5" s="1"/>
  <c r="H68" i="5"/>
  <c r="J68" i="5" s="1"/>
  <c r="I67" i="5"/>
  <c r="K67" i="5" s="1"/>
  <c r="H67" i="5"/>
  <c r="J67" i="5" s="1"/>
  <c r="I66" i="5"/>
  <c r="K66" i="5" s="1"/>
  <c r="H66" i="5"/>
  <c r="J66" i="5" s="1"/>
  <c r="I65" i="5"/>
  <c r="K65" i="5" s="1"/>
  <c r="H65" i="5"/>
  <c r="J65" i="5" s="1"/>
  <c r="I64" i="5"/>
  <c r="K64" i="5" s="1"/>
  <c r="H64" i="5"/>
  <c r="J64" i="5" s="1"/>
  <c r="I61" i="5"/>
  <c r="K61" i="5" s="1"/>
  <c r="H61" i="5"/>
  <c r="J61" i="5" s="1"/>
  <c r="I60" i="5"/>
  <c r="K60" i="5" s="1"/>
  <c r="H60" i="5"/>
  <c r="J60" i="5" s="1"/>
  <c r="I59" i="5"/>
  <c r="K59" i="5" s="1"/>
  <c r="H59" i="5"/>
  <c r="J59" i="5" s="1"/>
  <c r="I58" i="5"/>
  <c r="K58" i="5" s="1"/>
  <c r="H58" i="5"/>
  <c r="J58" i="5" s="1"/>
  <c r="I57" i="5"/>
  <c r="K57" i="5" s="1"/>
  <c r="H57" i="5"/>
  <c r="J57" i="5" s="1"/>
  <c r="I56" i="5"/>
  <c r="K56" i="5" s="1"/>
  <c r="H56" i="5"/>
  <c r="J56" i="5" s="1"/>
  <c r="I55" i="5"/>
  <c r="K55" i="5" s="1"/>
  <c r="H55" i="5"/>
  <c r="J55" i="5" s="1"/>
  <c r="I54" i="5"/>
  <c r="K54" i="5" s="1"/>
  <c r="H54" i="5"/>
  <c r="J54" i="5" s="1"/>
  <c r="I53" i="5"/>
  <c r="K53" i="5" s="1"/>
  <c r="H53" i="5"/>
  <c r="J53" i="5" s="1"/>
  <c r="I52" i="5"/>
  <c r="K52" i="5" s="1"/>
  <c r="H52" i="5"/>
  <c r="J52" i="5" s="1"/>
  <c r="I51" i="5"/>
  <c r="K51" i="5" s="1"/>
  <c r="H51" i="5"/>
  <c r="J51" i="5" s="1"/>
  <c r="I50" i="5"/>
  <c r="K50" i="5" s="1"/>
  <c r="H50" i="5"/>
  <c r="J50" i="5" s="1"/>
  <c r="I49" i="5"/>
  <c r="K49" i="5" s="1"/>
  <c r="H49" i="5"/>
  <c r="J49" i="5" s="1"/>
  <c r="I48" i="5"/>
  <c r="K48" i="5" s="1"/>
  <c r="H48" i="5"/>
  <c r="J48" i="5" s="1"/>
  <c r="I47" i="5"/>
  <c r="K47" i="5" s="1"/>
  <c r="H47" i="5"/>
  <c r="J47" i="5" s="1"/>
  <c r="I46" i="5"/>
  <c r="K46" i="5" s="1"/>
  <c r="H46" i="5"/>
  <c r="J46" i="5" s="1"/>
  <c r="I45" i="5"/>
  <c r="K45" i="5" s="1"/>
  <c r="H45" i="5"/>
  <c r="J45" i="5" s="1"/>
  <c r="I44" i="5"/>
  <c r="K44" i="5" s="1"/>
  <c r="H44" i="5"/>
  <c r="J44" i="5" s="1"/>
  <c r="I43" i="5"/>
  <c r="K43" i="5" s="1"/>
  <c r="H43" i="5"/>
  <c r="J43" i="5" s="1"/>
  <c r="I42" i="5"/>
  <c r="K42" i="5" s="1"/>
  <c r="H42" i="5"/>
  <c r="J42" i="5" s="1"/>
  <c r="I41" i="5"/>
  <c r="K41" i="5" s="1"/>
  <c r="H41" i="5"/>
  <c r="J41" i="5" s="1"/>
  <c r="I40" i="5"/>
  <c r="K40" i="5" s="1"/>
  <c r="H40" i="5"/>
  <c r="J40" i="5" s="1"/>
  <c r="I39" i="5"/>
  <c r="K39" i="5" s="1"/>
  <c r="H39" i="5"/>
  <c r="J39" i="5" s="1"/>
  <c r="I38" i="5"/>
  <c r="K38" i="5" s="1"/>
  <c r="H38" i="5"/>
  <c r="J38" i="5" s="1"/>
  <c r="I37" i="5"/>
  <c r="K37" i="5" s="1"/>
  <c r="H37" i="5"/>
  <c r="J37" i="5" s="1"/>
  <c r="I36" i="5"/>
  <c r="K36" i="5" s="1"/>
  <c r="H36" i="5"/>
  <c r="J36" i="5" s="1"/>
  <c r="I35" i="5"/>
  <c r="K35" i="5" s="1"/>
  <c r="H35" i="5"/>
  <c r="J35" i="5" s="1"/>
  <c r="I34" i="5"/>
  <c r="K34" i="5" s="1"/>
  <c r="H34" i="5"/>
  <c r="J34" i="5" s="1"/>
  <c r="I33" i="5"/>
  <c r="K33" i="5" s="1"/>
  <c r="H33" i="5"/>
  <c r="J33" i="5" s="1"/>
  <c r="I32" i="5"/>
  <c r="K32" i="5" s="1"/>
  <c r="H32" i="5"/>
  <c r="J32" i="5" s="1"/>
  <c r="I31" i="5"/>
  <c r="K31" i="5" s="1"/>
  <c r="H31" i="5"/>
  <c r="J31" i="5" s="1"/>
  <c r="I30" i="5"/>
  <c r="K30" i="5" s="1"/>
  <c r="H30" i="5"/>
  <c r="J30" i="5" s="1"/>
  <c r="I29" i="5"/>
  <c r="K29" i="5" s="1"/>
  <c r="H29" i="5"/>
  <c r="J29" i="5" s="1"/>
  <c r="I28" i="5"/>
  <c r="K28" i="5" s="1"/>
  <c r="H28" i="5"/>
  <c r="J28" i="5" s="1"/>
  <c r="I20" i="5"/>
  <c r="K20" i="5" s="1"/>
  <c r="H20" i="5"/>
  <c r="J20" i="5" s="1"/>
  <c r="I19" i="5"/>
  <c r="K19" i="5" s="1"/>
  <c r="H19" i="5"/>
  <c r="J19" i="5" s="1"/>
  <c r="I18" i="5"/>
  <c r="K18" i="5" s="1"/>
  <c r="H18" i="5"/>
  <c r="J18" i="5" s="1"/>
  <c r="I17" i="5"/>
  <c r="K17" i="5" s="1"/>
  <c r="H17" i="5"/>
  <c r="J17" i="5" s="1"/>
  <c r="I16" i="5"/>
  <c r="K16" i="5" s="1"/>
  <c r="H16" i="5"/>
  <c r="J16" i="5" s="1"/>
  <c r="I15" i="5"/>
  <c r="K15" i="5" s="1"/>
  <c r="H15" i="5"/>
  <c r="J15" i="5" s="1"/>
  <c r="I14" i="5"/>
  <c r="K14" i="5" s="1"/>
  <c r="H14" i="5"/>
  <c r="J14" i="5" s="1"/>
  <c r="I13" i="5"/>
  <c r="K13" i="5" s="1"/>
  <c r="H13" i="5"/>
  <c r="J13" i="5" s="1"/>
  <c r="I12" i="5"/>
  <c r="K12" i="5" s="1"/>
  <c r="H12" i="5"/>
  <c r="J12" i="5" s="1"/>
  <c r="I11" i="5"/>
  <c r="K11" i="5" s="1"/>
  <c r="H11" i="5"/>
  <c r="J11" i="5" s="1"/>
  <c r="I10" i="5"/>
  <c r="K10" i="5" s="1"/>
  <c r="H10" i="5"/>
  <c r="J10" i="5" s="1"/>
  <c r="I9" i="5"/>
  <c r="K9" i="5" s="1"/>
  <c r="H9" i="5"/>
  <c r="J9" i="5" s="1"/>
  <c r="J108" i="5" l="1"/>
  <c r="K108" i="5"/>
</calcChain>
</file>

<file path=xl/sharedStrings.xml><?xml version="1.0" encoding="utf-8"?>
<sst xmlns="http://schemas.openxmlformats.org/spreadsheetml/2006/main" count="665" uniqueCount="156">
  <si>
    <t>2 jours</t>
  </si>
  <si>
    <t>3 jours</t>
  </si>
  <si>
    <t>Prix HT</t>
  </si>
  <si>
    <t>Prix TTC</t>
  </si>
  <si>
    <t>Référence BPU</t>
  </si>
  <si>
    <t>Durée de la formation</t>
  </si>
  <si>
    <t>Modalité d'intervention</t>
  </si>
  <si>
    <t xml:space="preserve">NOM DU CANDIDAT :   </t>
  </si>
  <si>
    <t>MISE EN ŒUVRE DES FORMATIONS ET DES ACTIVITES DE COOPERATION DANS LE CADRE DES PROGRAMMES EUROPEENS GERES PAR L’AGENCE ERASMUS + FRANCE JEUNESSE ET SPORT</t>
  </si>
  <si>
    <t>Simple</t>
  </si>
  <si>
    <t>Intermédiaire</t>
  </si>
  <si>
    <t>Complexe</t>
  </si>
  <si>
    <t>Durée de l'activité</t>
  </si>
  <si>
    <t>Nombre de participants à l'activité</t>
  </si>
  <si>
    <t>Niveau de complexité de l'activité</t>
  </si>
  <si>
    <t>Moins de 25</t>
  </si>
  <si>
    <t>26 à 50</t>
  </si>
  <si>
    <t>101 à 150</t>
  </si>
  <si>
    <t>151 à 200</t>
  </si>
  <si>
    <t>51 à 100</t>
  </si>
  <si>
    <t>Moins de 15</t>
  </si>
  <si>
    <t>16 à 30</t>
  </si>
  <si>
    <t>30 à 50</t>
  </si>
  <si>
    <t>50 à 100</t>
  </si>
  <si>
    <t>150 à 200</t>
  </si>
  <si>
    <t>En présentiel</t>
  </si>
  <si>
    <t>En ligne</t>
  </si>
  <si>
    <t>Degré de complexité</t>
  </si>
  <si>
    <t>Durée</t>
  </si>
  <si>
    <t>Stratégique</t>
  </si>
  <si>
    <t>Nombre de partenaires impliqués</t>
  </si>
  <si>
    <t>3 à 7</t>
  </si>
  <si>
    <t>8 à 12</t>
  </si>
  <si>
    <t>21 à 30</t>
  </si>
  <si>
    <t>13 à 20</t>
  </si>
  <si>
    <t>L4-F1</t>
  </si>
  <si>
    <t>L4-F2</t>
  </si>
  <si>
    <t>L4-F3</t>
  </si>
  <si>
    <t>L4-F4</t>
  </si>
  <si>
    <t>Durée de la réunion</t>
  </si>
  <si>
    <t>Durée de la session de l'activité à coordonner</t>
  </si>
  <si>
    <t>4 jours</t>
  </si>
  <si>
    <t>5 jours</t>
  </si>
  <si>
    <t>Montant forfaitaire par jour d'activité commandé (dans la limite de 8 jours au total)</t>
  </si>
  <si>
    <r>
      <rPr>
        <sz val="11"/>
        <color theme="1"/>
        <rFont val="Calibri"/>
        <family val="2"/>
        <scheme val="minor"/>
      </rPr>
      <t xml:space="preserve">Jusqu'à 10 participants </t>
    </r>
    <r>
      <rPr>
        <b/>
        <sz val="11"/>
        <color theme="1"/>
        <rFont val="Calibri"/>
        <family val="2"/>
        <scheme val="minor"/>
      </rPr>
      <t>- 1 formateur</t>
    </r>
  </si>
  <si>
    <t>1 jour</t>
  </si>
  <si>
    <t>Forfait mensuel (prix indiqué pour 1 mois)</t>
  </si>
  <si>
    <t>Quantités</t>
  </si>
  <si>
    <t>En présentiel ou en ligne</t>
  </si>
  <si>
    <t>Prix unitaire en € HT</t>
  </si>
  <si>
    <t>Prix unitaire en € TTC</t>
  </si>
  <si>
    <t>Prix total en € HT</t>
  </si>
  <si>
    <t>Prix total en € TTC</t>
  </si>
  <si>
    <t>TOTAL DQE</t>
  </si>
  <si>
    <t>MARCHE N°2024-02</t>
  </si>
  <si>
    <t>Article 6.2 CCTP - Conception d'une formation ou d'une activité</t>
  </si>
  <si>
    <t>Article 6.1 CCTP - Réunions préparatoires</t>
  </si>
  <si>
    <t>Lot n°3 : Mise en œuvre d’activités transnationales de formation et d’animation de la coopération en France et à l’étranger (pays relevant des programmes et pays du voisinnage)</t>
  </si>
  <si>
    <t>BORDEREAU DES PRIX UNITAIRES (BPU) du LOT 3</t>
  </si>
  <si>
    <t>Lot n°3 : Mise en œuvre d’activités transanationales de formation et d’animation de la coopération en France et à l’étranger (pays relevant des programmes et pays du voisinage)</t>
  </si>
  <si>
    <t>DETAIL ESTIMATIF QUANTITATIF (DQE) du LOT 3</t>
  </si>
  <si>
    <t>1/2 jour</t>
  </si>
  <si>
    <r>
      <rPr>
        <sz val="11"/>
        <color theme="1"/>
        <rFont val="Calibri"/>
        <family val="2"/>
        <scheme val="minor"/>
      </rPr>
      <t>Pour 10 participants supplémentaires</t>
    </r>
    <r>
      <rPr>
        <b/>
        <sz val="11"/>
        <color theme="1"/>
        <rFont val="Calibri"/>
        <family val="2"/>
        <scheme val="minor"/>
      </rPr>
      <t xml:space="preserve"> - Ajout d'1 formateur</t>
    </r>
  </si>
  <si>
    <t>L3-A1</t>
  </si>
  <si>
    <t>L3-A2</t>
  </si>
  <si>
    <t>L3-A3</t>
  </si>
  <si>
    <t>L3-A4</t>
  </si>
  <si>
    <t>L3-A5</t>
  </si>
  <si>
    <t>L3-A6</t>
  </si>
  <si>
    <t>L3-A7</t>
  </si>
  <si>
    <t>L3-A8</t>
  </si>
  <si>
    <t>L3-A9</t>
  </si>
  <si>
    <t>L3-A10</t>
  </si>
  <si>
    <t>L3-A11</t>
  </si>
  <si>
    <t>L3-A12</t>
  </si>
  <si>
    <t>Article 6.3 CCTP - Animation d'une formation ou d'une activité</t>
  </si>
  <si>
    <t>L3-C1</t>
  </si>
  <si>
    <t>L3-C2</t>
  </si>
  <si>
    <t>L3-C3</t>
  </si>
  <si>
    <t>L3-C4</t>
  </si>
  <si>
    <t>L3-C5</t>
  </si>
  <si>
    <t>L3-C6</t>
  </si>
  <si>
    <t>L3-C7</t>
  </si>
  <si>
    <t>L3-C8</t>
  </si>
  <si>
    <t>L3-C9</t>
  </si>
  <si>
    <t>L3-C10</t>
  </si>
  <si>
    <t>L3-C11</t>
  </si>
  <si>
    <t>L3-C12</t>
  </si>
  <si>
    <t>L3-C13</t>
  </si>
  <si>
    <t>L3-C14</t>
  </si>
  <si>
    <t>L3-C15</t>
  </si>
  <si>
    <t>L3-C16</t>
  </si>
  <si>
    <t>L3-C17</t>
  </si>
  <si>
    <t>L3-C18</t>
  </si>
  <si>
    <t>L3-C19</t>
  </si>
  <si>
    <t>L3-C20</t>
  </si>
  <si>
    <t>L3-C21</t>
  </si>
  <si>
    <t>L3-C22</t>
  </si>
  <si>
    <t>L3-C23</t>
  </si>
  <si>
    <t>L3-C24</t>
  </si>
  <si>
    <t>L3-C25</t>
  </si>
  <si>
    <t>L3-C26</t>
  </si>
  <si>
    <t>L3-C27</t>
  </si>
  <si>
    <t>L3-C28</t>
  </si>
  <si>
    <t>L3-C29</t>
  </si>
  <si>
    <t>L3-C30</t>
  </si>
  <si>
    <t>L3-C31</t>
  </si>
  <si>
    <t>L3-C32</t>
  </si>
  <si>
    <t>L3-C33</t>
  </si>
  <si>
    <t>L3-C34</t>
  </si>
  <si>
    <t>Article 6.4 CCTP - Réunions d'évaluation</t>
  </si>
  <si>
    <t>L3-D1</t>
  </si>
  <si>
    <t>L3-D2</t>
  </si>
  <si>
    <t>L3-D3</t>
  </si>
  <si>
    <t>L3-D4</t>
  </si>
  <si>
    <t>L3-D5</t>
  </si>
  <si>
    <t>L3-D6</t>
  </si>
  <si>
    <t>L3-D7</t>
  </si>
  <si>
    <t>L3-D8</t>
  </si>
  <si>
    <t>L3-E1</t>
  </si>
  <si>
    <t>L3-E2</t>
  </si>
  <si>
    <t>L3-E3</t>
  </si>
  <si>
    <t>L3-E4</t>
  </si>
  <si>
    <t>L3-E5</t>
  </si>
  <si>
    <t>L3-E6</t>
  </si>
  <si>
    <t>L3-E7</t>
  </si>
  <si>
    <t>L3-E8</t>
  </si>
  <si>
    <t>L3-E9</t>
  </si>
  <si>
    <t>L3-E10</t>
  </si>
  <si>
    <t>L3-E11</t>
  </si>
  <si>
    <t>L3-E12</t>
  </si>
  <si>
    <t>Article 6.5.1 CCTP - Coordination d'une activité ponctuelle</t>
  </si>
  <si>
    <t>Articles 6.5.2 CCTP - Coordination d'une activité annuelle ou pluriannuelle</t>
  </si>
  <si>
    <t xml:space="preserve">Articles 6.6. Coordination pluriannuelle de l'activité de long terme YousSports </t>
  </si>
  <si>
    <t>Modalit(é d'intervention</t>
  </si>
  <si>
    <t>L3-G1</t>
  </si>
  <si>
    <t>Article 6.4 CCTP - Mission de capitalisation et de renforcement des capacités de l’Agence</t>
  </si>
  <si>
    <t>L4-F5</t>
  </si>
  <si>
    <t>L4-F6</t>
  </si>
  <si>
    <t>L4-F7</t>
  </si>
  <si>
    <t>L4-F8</t>
  </si>
  <si>
    <t>Prix unitaires en € HT</t>
  </si>
  <si>
    <t>Prix unitaires en € TTC</t>
  </si>
  <si>
    <t>L3-B1</t>
  </si>
  <si>
    <t>L3-B2</t>
  </si>
  <si>
    <t>L3-B3</t>
  </si>
  <si>
    <t>L3-H1</t>
  </si>
  <si>
    <t>L3-H2</t>
  </si>
  <si>
    <t>L3-H3</t>
  </si>
  <si>
    <t>L3-H4</t>
  </si>
  <si>
    <t>L3-H5</t>
  </si>
  <si>
    <t>L3-H6</t>
  </si>
  <si>
    <r>
      <rPr>
        <b/>
        <sz val="10"/>
        <color rgb="FFFF0000"/>
        <rFont val="Arial"/>
        <family val="2"/>
      </rPr>
      <t xml:space="preserve">NOTICE : </t>
    </r>
    <r>
      <rPr>
        <b/>
        <sz val="10"/>
        <rFont val="Arial"/>
        <family val="2"/>
      </rPr>
      <t xml:space="preserve">l'attention du candidat est attirée sur les points suivants :
</t>
    </r>
    <r>
      <rPr>
        <b/>
        <sz val="10"/>
        <color rgb="FFFF0000"/>
        <rFont val="Arial"/>
        <family val="2"/>
      </rPr>
      <t xml:space="preserve">- </t>
    </r>
    <r>
      <rPr>
        <b/>
        <u/>
        <sz val="10"/>
        <color rgb="FFFF0000"/>
        <rFont val="Arial"/>
        <family val="2"/>
      </rPr>
      <t>Prestations sur site</t>
    </r>
    <r>
      <rPr>
        <b/>
        <sz val="10"/>
        <color rgb="FFFF0000"/>
        <rFont val="Arial"/>
        <family val="2"/>
      </rPr>
      <t xml:space="preserve"> : les frais de transport, d'hébergement et de restauration du titulaire, pris en charge par l'Agence pour la durée de la prestation selon les modatlités décrites à la page 44 du CCTP, ne sont pas à intégrer aux prix HT et TTC du BPU.</t>
    </r>
    <r>
      <rPr>
        <b/>
        <sz val="10"/>
        <rFont val="Arial"/>
        <family val="2"/>
      </rPr>
      <t xml:space="preserve">
- L'ensemble des prix unitaires HT et TTC du BPU doit être renseigné par le candidat.
- La structure du BPU ne peut être modifiée.</t>
    </r>
  </si>
  <si>
    <t>Forfait mensuel  (prix indiqué pour 7 jour)</t>
  </si>
  <si>
    <t>1 à 20</t>
  </si>
  <si>
    <r>
      <rPr>
        <b/>
        <sz val="10"/>
        <color rgb="FFFF0000"/>
        <rFont val="Arial"/>
        <family val="2"/>
      </rPr>
      <t xml:space="preserve">NOTICE : </t>
    </r>
    <r>
      <rPr>
        <b/>
        <sz val="10"/>
        <rFont val="Arial"/>
        <family val="2"/>
      </rPr>
      <t>Les quantités de prestations figurant dans la colonne « Quantités » du DQE ne doivent pas être modifiées. Servant uniquement à noter et à comparer les offres financières entre elles, elles ne sont qu’indicatives et non-contractuelles.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</si>
</sst>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0" borderId="50" xfId="0" applyBorder="1"/>
    <xf numFmtId="0" fontId="1" fillId="3" borderId="18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3" borderId="28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0" fillId="3" borderId="37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6" fillId="0" borderId="40" xfId="0" applyNumberFormat="1" applyFont="1" applyBorder="1" applyAlignment="1">
      <alignment vertical="center" wrapText="1"/>
    </xf>
    <xf numFmtId="164" fontId="0" fillId="3" borderId="2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64" fontId="0" fillId="3" borderId="5" xfId="0" applyNumberFormat="1" applyFont="1" applyFill="1" applyBorder="1" applyAlignment="1">
      <alignment horizontal="center" vertical="center" wrapText="1"/>
    </xf>
    <xf numFmtId="0" fontId="0" fillId="2" borderId="42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" borderId="24" xfId="0" applyFill="1" applyBorder="1"/>
    <xf numFmtId="0" fontId="0" fillId="3" borderId="25" xfId="0" applyFill="1" applyBorder="1"/>
    <xf numFmtId="0" fontId="4" fillId="0" borderId="52" xfId="0" applyFont="1" applyFill="1" applyBorder="1" applyAlignment="1">
      <alignment horizontal="center" vertical="center" wrapText="1"/>
    </xf>
    <xf numFmtId="164" fontId="0" fillId="0" borderId="52" xfId="0" applyNumberFormat="1" applyFont="1" applyFill="1" applyBorder="1" applyAlignment="1">
      <alignment horizontal="center" vertical="center" wrapText="1"/>
    </xf>
    <xf numFmtId="164" fontId="1" fillId="0" borderId="52" xfId="0" applyNumberFormat="1" applyFont="1" applyFill="1" applyBorder="1" applyAlignment="1">
      <alignment horizontal="center" vertical="center" wrapText="1"/>
    </xf>
    <xf numFmtId="0" fontId="0" fillId="0" borderId="53" xfId="0" applyBorder="1"/>
    <xf numFmtId="0" fontId="0" fillId="3" borderId="53" xfId="0" applyFill="1" applyBorder="1"/>
    <xf numFmtId="0" fontId="0" fillId="3" borderId="55" xfId="0" applyFill="1" applyBorder="1"/>
    <xf numFmtId="0" fontId="1" fillId="0" borderId="23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21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 wrapText="1"/>
    </xf>
    <xf numFmtId="164" fontId="0" fillId="3" borderId="3" xfId="0" applyNumberFormat="1" applyFont="1" applyFill="1" applyBorder="1" applyAlignment="1">
      <alignment horizontal="center" vertical="center" wrapText="1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164" fontId="0" fillId="0" borderId="26" xfId="0" applyNumberFormat="1" applyFont="1" applyBorder="1" applyAlignment="1">
      <alignment horizontal="center" vertical="center" wrapText="1"/>
    </xf>
    <xf numFmtId="164" fontId="0" fillId="0" borderId="29" xfId="0" applyNumberFormat="1" applyFont="1" applyBorder="1" applyAlignment="1">
      <alignment horizontal="center" vertical="center" wrapText="1"/>
    </xf>
    <xf numFmtId="164" fontId="0" fillId="0" borderId="4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0" fillId="0" borderId="51" xfId="0" applyBorder="1"/>
    <xf numFmtId="164" fontId="1" fillId="0" borderId="5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57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64" fontId="0" fillId="3" borderId="21" xfId="0" applyNumberFormat="1" applyFont="1" applyFill="1" applyBorder="1" applyAlignment="1">
      <alignment horizontal="center" vertical="center" wrapText="1"/>
    </xf>
    <xf numFmtId="164" fontId="0" fillId="3" borderId="22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64" fontId="0" fillId="0" borderId="17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2" borderId="31" xfId="0" applyFont="1" applyFill="1" applyBorder="1" applyAlignment="1">
      <alignment horizontal="center" vertical="center" wrapText="1"/>
    </xf>
    <xf numFmtId="0" fontId="0" fillId="2" borderId="42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"/>
  <sheetViews>
    <sheetView tabSelected="1" view="pageBreakPreview" zoomScale="70" zoomScaleNormal="100" zoomScaleSheetLayoutView="70" workbookViewId="0">
      <selection sqref="A1:H1"/>
    </sheetView>
  </sheetViews>
  <sheetFormatPr baseColWidth="10" defaultRowHeight="15" x14ac:dyDescent="0.25"/>
  <cols>
    <col min="1" max="1" width="51" customWidth="1"/>
    <col min="2" max="2" width="26.42578125" customWidth="1"/>
    <col min="3" max="6" width="25.5703125" customWidth="1"/>
    <col min="7" max="8" width="20.7109375" customWidth="1"/>
  </cols>
  <sheetData>
    <row r="1" spans="1:18" ht="30" customHeight="1" x14ac:dyDescent="0.25">
      <c r="A1" s="144" t="s">
        <v>8</v>
      </c>
      <c r="B1" s="145"/>
      <c r="C1" s="145"/>
      <c r="D1" s="145"/>
      <c r="E1" s="145"/>
      <c r="F1" s="145"/>
      <c r="G1" s="145"/>
      <c r="H1" s="145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30" customHeight="1" x14ac:dyDescent="0.25">
      <c r="A2" s="146" t="s">
        <v>54</v>
      </c>
      <c r="B2" s="147"/>
      <c r="C2" s="147"/>
      <c r="D2" s="147"/>
      <c r="E2" s="147"/>
      <c r="F2" s="147"/>
      <c r="G2" s="147"/>
      <c r="H2" s="147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0" customHeight="1" x14ac:dyDescent="0.25">
      <c r="A3" s="144" t="s">
        <v>57</v>
      </c>
      <c r="B3" s="145"/>
      <c r="C3" s="145"/>
      <c r="D3" s="145"/>
      <c r="E3" s="145"/>
      <c r="F3" s="145"/>
      <c r="G3" s="145"/>
      <c r="H3" s="145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30" customHeight="1" x14ac:dyDescent="0.25">
      <c r="A4" s="148" t="s">
        <v>58</v>
      </c>
      <c r="B4" s="149"/>
      <c r="C4" s="149"/>
      <c r="D4" s="149"/>
      <c r="E4" s="149"/>
      <c r="F4" s="149"/>
      <c r="G4" s="149"/>
      <c r="H4" s="149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25">
      <c r="A5" s="150" t="s">
        <v>7</v>
      </c>
      <c r="B5" s="151"/>
      <c r="C5" s="151"/>
      <c r="D5" s="151"/>
      <c r="E5" s="151"/>
      <c r="F5" s="151"/>
      <c r="G5" s="151"/>
      <c r="H5" s="15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63.75" customHeight="1" thickBot="1" x14ac:dyDescent="0.3">
      <c r="A6" s="139" t="s">
        <v>152</v>
      </c>
      <c r="B6" s="140"/>
      <c r="C6" s="140"/>
      <c r="D6" s="140"/>
      <c r="E6" s="140"/>
      <c r="F6" s="140"/>
      <c r="G6" s="140"/>
      <c r="H6" s="140"/>
    </row>
    <row r="7" spans="1:18" ht="15.75" thickBot="1" x14ac:dyDescent="0.3">
      <c r="A7" s="53"/>
      <c r="B7" s="54"/>
      <c r="C7" s="54"/>
      <c r="D7" s="54"/>
      <c r="E7" s="54"/>
      <c r="F7" s="54"/>
      <c r="G7" s="54"/>
      <c r="H7" s="55"/>
    </row>
    <row r="8" spans="1:18" ht="45" customHeight="1" thickBot="1" x14ac:dyDescent="0.3">
      <c r="A8" s="141" t="s">
        <v>56</v>
      </c>
      <c r="B8" s="24" t="s">
        <v>4</v>
      </c>
      <c r="C8" s="6" t="s">
        <v>27</v>
      </c>
      <c r="D8" s="6" t="s">
        <v>39</v>
      </c>
      <c r="E8" s="113" t="s">
        <v>6</v>
      </c>
      <c r="F8" s="115"/>
      <c r="G8" s="7" t="s">
        <v>2</v>
      </c>
      <c r="H8" s="8" t="s">
        <v>3</v>
      </c>
    </row>
    <row r="9" spans="1:18" ht="45" customHeight="1" x14ac:dyDescent="0.25">
      <c r="A9" s="142"/>
      <c r="B9" s="23" t="s">
        <v>63</v>
      </c>
      <c r="C9" s="25" t="s">
        <v>9</v>
      </c>
      <c r="D9" s="25" t="s">
        <v>45</v>
      </c>
      <c r="E9" s="116" t="s">
        <v>25</v>
      </c>
      <c r="F9" s="118"/>
      <c r="G9" s="3"/>
      <c r="H9" s="4"/>
    </row>
    <row r="10" spans="1:18" ht="45" customHeight="1" thickBot="1" x14ac:dyDescent="0.3">
      <c r="A10" s="142"/>
      <c r="B10" s="18" t="s">
        <v>64</v>
      </c>
      <c r="C10" s="26" t="s">
        <v>9</v>
      </c>
      <c r="D10" s="26" t="s">
        <v>45</v>
      </c>
      <c r="E10" s="122" t="s">
        <v>26</v>
      </c>
      <c r="F10" s="124"/>
      <c r="G10" s="9"/>
      <c r="H10" s="10"/>
    </row>
    <row r="11" spans="1:18" ht="45" customHeight="1" x14ac:dyDescent="0.25">
      <c r="A11" s="142"/>
      <c r="B11" s="23" t="s">
        <v>65</v>
      </c>
      <c r="C11" s="25" t="s">
        <v>9</v>
      </c>
      <c r="D11" s="25" t="s">
        <v>0</v>
      </c>
      <c r="E11" s="116" t="s">
        <v>25</v>
      </c>
      <c r="F11" s="118"/>
      <c r="G11" s="3"/>
      <c r="H11" s="4"/>
    </row>
    <row r="12" spans="1:18" ht="45" customHeight="1" thickBot="1" x14ac:dyDescent="0.3">
      <c r="A12" s="142"/>
      <c r="B12" s="18" t="s">
        <v>66</v>
      </c>
      <c r="C12" s="26" t="s">
        <v>9</v>
      </c>
      <c r="D12" s="26" t="s">
        <v>0</v>
      </c>
      <c r="E12" s="122" t="s">
        <v>26</v>
      </c>
      <c r="F12" s="124"/>
      <c r="G12" s="9"/>
      <c r="H12" s="10"/>
    </row>
    <row r="13" spans="1:18" ht="45" customHeight="1" x14ac:dyDescent="0.25">
      <c r="A13" s="142"/>
      <c r="B13" s="23" t="s">
        <v>67</v>
      </c>
      <c r="C13" s="25" t="s">
        <v>10</v>
      </c>
      <c r="D13" s="25" t="s">
        <v>45</v>
      </c>
      <c r="E13" s="116" t="s">
        <v>25</v>
      </c>
      <c r="F13" s="118"/>
      <c r="G13" s="3"/>
      <c r="H13" s="4"/>
    </row>
    <row r="14" spans="1:18" ht="45" customHeight="1" thickBot="1" x14ac:dyDescent="0.3">
      <c r="A14" s="142"/>
      <c r="B14" s="18" t="s">
        <v>68</v>
      </c>
      <c r="C14" s="26" t="s">
        <v>10</v>
      </c>
      <c r="D14" s="26" t="s">
        <v>45</v>
      </c>
      <c r="E14" s="122" t="s">
        <v>26</v>
      </c>
      <c r="F14" s="124"/>
      <c r="G14" s="9"/>
      <c r="H14" s="10"/>
    </row>
    <row r="15" spans="1:18" ht="45" customHeight="1" x14ac:dyDescent="0.25">
      <c r="A15" s="142"/>
      <c r="B15" s="23" t="s">
        <v>69</v>
      </c>
      <c r="C15" s="25" t="s">
        <v>10</v>
      </c>
      <c r="D15" s="25" t="s">
        <v>0</v>
      </c>
      <c r="E15" s="116" t="s">
        <v>25</v>
      </c>
      <c r="F15" s="118"/>
      <c r="G15" s="3"/>
      <c r="H15" s="4"/>
    </row>
    <row r="16" spans="1:18" ht="45" customHeight="1" thickBot="1" x14ac:dyDescent="0.3">
      <c r="A16" s="142"/>
      <c r="B16" s="18" t="s">
        <v>70</v>
      </c>
      <c r="C16" s="26" t="s">
        <v>10</v>
      </c>
      <c r="D16" s="26" t="s">
        <v>0</v>
      </c>
      <c r="E16" s="122" t="s">
        <v>26</v>
      </c>
      <c r="F16" s="124"/>
      <c r="G16" s="9"/>
      <c r="H16" s="10"/>
    </row>
    <row r="17" spans="1:8" ht="45" customHeight="1" x14ac:dyDescent="0.25">
      <c r="A17" s="142"/>
      <c r="B17" s="23" t="s">
        <v>71</v>
      </c>
      <c r="C17" s="25" t="s">
        <v>11</v>
      </c>
      <c r="D17" s="25" t="s">
        <v>45</v>
      </c>
      <c r="E17" s="116" t="s">
        <v>25</v>
      </c>
      <c r="F17" s="118"/>
      <c r="G17" s="3"/>
      <c r="H17" s="4"/>
    </row>
    <row r="18" spans="1:8" ht="45" customHeight="1" thickBot="1" x14ac:dyDescent="0.3">
      <c r="A18" s="142"/>
      <c r="B18" s="18" t="s">
        <v>72</v>
      </c>
      <c r="C18" s="26" t="s">
        <v>11</v>
      </c>
      <c r="D18" s="26" t="s">
        <v>45</v>
      </c>
      <c r="E18" s="122" t="s">
        <v>26</v>
      </c>
      <c r="F18" s="124"/>
      <c r="G18" s="9"/>
      <c r="H18" s="10"/>
    </row>
    <row r="19" spans="1:8" ht="45" customHeight="1" x14ac:dyDescent="0.25">
      <c r="A19" s="142"/>
      <c r="B19" s="30" t="s">
        <v>73</v>
      </c>
      <c r="C19" s="22" t="s">
        <v>11</v>
      </c>
      <c r="D19" s="22" t="s">
        <v>0</v>
      </c>
      <c r="E19" s="116" t="s">
        <v>25</v>
      </c>
      <c r="F19" s="118"/>
      <c r="G19" s="16"/>
      <c r="H19" s="17"/>
    </row>
    <row r="20" spans="1:8" ht="45" customHeight="1" thickBot="1" x14ac:dyDescent="0.3">
      <c r="A20" s="143"/>
      <c r="B20" s="18" t="s">
        <v>74</v>
      </c>
      <c r="C20" s="26" t="s">
        <v>11</v>
      </c>
      <c r="D20" s="26" t="s">
        <v>0</v>
      </c>
      <c r="E20" s="122" t="s">
        <v>26</v>
      </c>
      <c r="F20" s="124"/>
      <c r="G20" s="9"/>
      <c r="H20" s="10"/>
    </row>
    <row r="21" spans="1:8" ht="12.75" customHeight="1" thickBot="1" x14ac:dyDescent="0.3">
      <c r="A21" s="56"/>
      <c r="B21" s="57"/>
      <c r="C21" s="58"/>
      <c r="D21" s="58"/>
      <c r="E21" s="58"/>
      <c r="F21" s="58"/>
      <c r="G21" s="57"/>
      <c r="H21" s="57"/>
    </row>
    <row r="22" spans="1:8" ht="34.5" customHeight="1" thickBot="1" x14ac:dyDescent="0.3">
      <c r="A22" s="106" t="s">
        <v>55</v>
      </c>
      <c r="B22" s="12" t="s">
        <v>4</v>
      </c>
      <c r="C22" s="113" t="s">
        <v>27</v>
      </c>
      <c r="D22" s="114"/>
      <c r="E22" s="114"/>
      <c r="F22" s="115"/>
      <c r="G22" s="13" t="s">
        <v>2</v>
      </c>
      <c r="H22" s="14" t="s">
        <v>3</v>
      </c>
    </row>
    <row r="23" spans="1:8" ht="39" customHeight="1" x14ac:dyDescent="0.25">
      <c r="A23" s="107"/>
      <c r="B23" s="23" t="s">
        <v>143</v>
      </c>
      <c r="C23" s="116" t="s">
        <v>9</v>
      </c>
      <c r="D23" s="117"/>
      <c r="E23" s="117"/>
      <c r="F23" s="118"/>
      <c r="G23" s="3"/>
      <c r="H23" s="4"/>
    </row>
    <row r="24" spans="1:8" ht="37.5" customHeight="1" x14ac:dyDescent="0.25">
      <c r="A24" s="107"/>
      <c r="B24" s="11" t="s">
        <v>144</v>
      </c>
      <c r="C24" s="119" t="s">
        <v>10</v>
      </c>
      <c r="D24" s="120"/>
      <c r="E24" s="120"/>
      <c r="F24" s="121"/>
      <c r="G24" s="2"/>
      <c r="H24" s="5"/>
    </row>
    <row r="25" spans="1:8" ht="38.25" customHeight="1" thickBot="1" x14ac:dyDescent="0.3">
      <c r="A25" s="108"/>
      <c r="B25" s="18" t="s">
        <v>145</v>
      </c>
      <c r="C25" s="122" t="s">
        <v>11</v>
      </c>
      <c r="D25" s="123"/>
      <c r="E25" s="123"/>
      <c r="F25" s="124"/>
      <c r="G25" s="9"/>
      <c r="H25" s="10"/>
    </row>
    <row r="26" spans="1:8" ht="14.25" customHeight="1" thickBot="1" x14ac:dyDescent="0.3">
      <c r="A26" s="56"/>
      <c r="B26" s="56"/>
      <c r="C26" s="59"/>
      <c r="D26" s="59"/>
      <c r="E26" s="59"/>
      <c r="F26" s="59"/>
      <c r="G26" s="56"/>
      <c r="H26" s="56"/>
    </row>
    <row r="27" spans="1:8" ht="45" customHeight="1" thickBot="1" x14ac:dyDescent="0.3">
      <c r="A27" s="106" t="s">
        <v>75</v>
      </c>
      <c r="B27" s="24" t="s">
        <v>4</v>
      </c>
      <c r="C27" s="6" t="s">
        <v>12</v>
      </c>
      <c r="D27" s="6" t="s">
        <v>14</v>
      </c>
      <c r="E27" s="6" t="s">
        <v>6</v>
      </c>
      <c r="F27" s="6" t="s">
        <v>13</v>
      </c>
      <c r="G27" s="7" t="s">
        <v>2</v>
      </c>
      <c r="H27" s="8" t="s">
        <v>3</v>
      </c>
    </row>
    <row r="28" spans="1:8" ht="45" customHeight="1" x14ac:dyDescent="0.25">
      <c r="A28" s="125"/>
      <c r="B28" s="31" t="s">
        <v>76</v>
      </c>
      <c r="C28" s="127" t="s">
        <v>43</v>
      </c>
      <c r="D28" s="119" t="s">
        <v>9</v>
      </c>
      <c r="E28" s="135" t="s">
        <v>25</v>
      </c>
      <c r="F28" s="80" t="s">
        <v>15</v>
      </c>
      <c r="G28" s="3"/>
      <c r="H28" s="4"/>
    </row>
    <row r="29" spans="1:8" ht="45" customHeight="1" x14ac:dyDescent="0.25">
      <c r="A29" s="125"/>
      <c r="B29" s="31" t="s">
        <v>77</v>
      </c>
      <c r="C29" s="128"/>
      <c r="D29" s="119"/>
      <c r="E29" s="136"/>
      <c r="F29" s="81" t="s">
        <v>16</v>
      </c>
      <c r="G29" s="2"/>
      <c r="H29" s="5"/>
    </row>
    <row r="30" spans="1:8" ht="45" customHeight="1" x14ac:dyDescent="0.25">
      <c r="A30" s="125"/>
      <c r="B30" s="31" t="s">
        <v>78</v>
      </c>
      <c r="C30" s="128"/>
      <c r="D30" s="119"/>
      <c r="E30" s="136"/>
      <c r="F30" s="81" t="s">
        <v>19</v>
      </c>
      <c r="G30" s="2"/>
      <c r="H30" s="5"/>
    </row>
    <row r="31" spans="1:8" ht="45" customHeight="1" x14ac:dyDescent="0.25">
      <c r="A31" s="125"/>
      <c r="B31" s="31" t="s">
        <v>79</v>
      </c>
      <c r="C31" s="128"/>
      <c r="D31" s="119"/>
      <c r="E31" s="136"/>
      <c r="F31" s="81" t="s">
        <v>17</v>
      </c>
      <c r="G31" s="2"/>
      <c r="H31" s="5"/>
    </row>
    <row r="32" spans="1:8" ht="45" customHeight="1" x14ac:dyDescent="0.25">
      <c r="A32" s="125"/>
      <c r="B32" s="31" t="s">
        <v>80</v>
      </c>
      <c r="C32" s="128"/>
      <c r="D32" s="119"/>
      <c r="E32" s="136"/>
      <c r="F32" s="81" t="s">
        <v>18</v>
      </c>
      <c r="G32" s="2"/>
      <c r="H32" s="5"/>
    </row>
    <row r="33" spans="1:8" ht="45" customHeight="1" x14ac:dyDescent="0.25">
      <c r="A33" s="125"/>
      <c r="B33" s="31" t="s">
        <v>81</v>
      </c>
      <c r="C33" s="128"/>
      <c r="D33" s="119"/>
      <c r="E33" s="137" t="s">
        <v>26</v>
      </c>
      <c r="F33" s="83" t="s">
        <v>20</v>
      </c>
      <c r="G33" s="16"/>
      <c r="H33" s="17"/>
    </row>
    <row r="34" spans="1:8" ht="45" customHeight="1" x14ac:dyDescent="0.25">
      <c r="A34" s="125"/>
      <c r="B34" s="31" t="s">
        <v>82</v>
      </c>
      <c r="C34" s="128"/>
      <c r="D34" s="119"/>
      <c r="E34" s="136"/>
      <c r="F34" s="81" t="s">
        <v>21</v>
      </c>
      <c r="G34" s="2"/>
      <c r="H34" s="5"/>
    </row>
    <row r="35" spans="1:8" ht="45" customHeight="1" x14ac:dyDescent="0.25">
      <c r="A35" s="125"/>
      <c r="B35" s="31" t="s">
        <v>83</v>
      </c>
      <c r="C35" s="128"/>
      <c r="D35" s="119"/>
      <c r="E35" s="136"/>
      <c r="F35" s="81" t="s">
        <v>22</v>
      </c>
      <c r="G35" s="2"/>
      <c r="H35" s="5"/>
    </row>
    <row r="36" spans="1:8" ht="45" customHeight="1" x14ac:dyDescent="0.25">
      <c r="A36" s="125"/>
      <c r="B36" s="31" t="s">
        <v>84</v>
      </c>
      <c r="C36" s="128"/>
      <c r="D36" s="119"/>
      <c r="E36" s="136"/>
      <c r="F36" s="81" t="s">
        <v>23</v>
      </c>
      <c r="G36" s="2"/>
      <c r="H36" s="5"/>
    </row>
    <row r="37" spans="1:8" ht="45" customHeight="1" x14ac:dyDescent="0.25">
      <c r="A37" s="125"/>
      <c r="B37" s="31" t="s">
        <v>85</v>
      </c>
      <c r="C37" s="128"/>
      <c r="D37" s="119"/>
      <c r="E37" s="136"/>
      <c r="F37" s="81" t="s">
        <v>17</v>
      </c>
      <c r="G37" s="2"/>
      <c r="H37" s="5"/>
    </row>
    <row r="38" spans="1:8" ht="45" customHeight="1" x14ac:dyDescent="0.25">
      <c r="A38" s="125"/>
      <c r="B38" s="31" t="s">
        <v>86</v>
      </c>
      <c r="C38" s="128"/>
      <c r="D38" s="119"/>
      <c r="E38" s="136"/>
      <c r="F38" s="81" t="s">
        <v>18</v>
      </c>
      <c r="G38" s="2"/>
      <c r="H38" s="5"/>
    </row>
    <row r="39" spans="1:8" ht="45" customHeight="1" x14ac:dyDescent="0.25">
      <c r="A39" s="125"/>
      <c r="B39" s="31" t="s">
        <v>87</v>
      </c>
      <c r="C39" s="128"/>
      <c r="D39" s="119"/>
      <c r="E39" s="136"/>
      <c r="F39" s="81" t="s">
        <v>24</v>
      </c>
      <c r="G39" s="2"/>
      <c r="H39" s="5"/>
    </row>
    <row r="40" spans="1:8" ht="45" customHeight="1" x14ac:dyDescent="0.25">
      <c r="A40" s="125"/>
      <c r="B40" s="31" t="s">
        <v>88</v>
      </c>
      <c r="C40" s="128"/>
      <c r="D40" s="119" t="s">
        <v>10</v>
      </c>
      <c r="E40" s="136" t="s">
        <v>25</v>
      </c>
      <c r="F40" s="83" t="s">
        <v>15</v>
      </c>
      <c r="G40" s="16"/>
      <c r="H40" s="17"/>
    </row>
    <row r="41" spans="1:8" ht="45" customHeight="1" x14ac:dyDescent="0.25">
      <c r="A41" s="125"/>
      <c r="B41" s="31" t="s">
        <v>89</v>
      </c>
      <c r="C41" s="128"/>
      <c r="D41" s="119"/>
      <c r="E41" s="136"/>
      <c r="F41" s="81" t="s">
        <v>16</v>
      </c>
      <c r="G41" s="2"/>
      <c r="H41" s="5"/>
    </row>
    <row r="42" spans="1:8" ht="45" customHeight="1" x14ac:dyDescent="0.25">
      <c r="A42" s="125"/>
      <c r="B42" s="31" t="s">
        <v>90</v>
      </c>
      <c r="C42" s="128"/>
      <c r="D42" s="119"/>
      <c r="E42" s="136"/>
      <c r="F42" s="81" t="s">
        <v>19</v>
      </c>
      <c r="G42" s="2"/>
      <c r="H42" s="5"/>
    </row>
    <row r="43" spans="1:8" ht="45" customHeight="1" x14ac:dyDescent="0.25">
      <c r="A43" s="125"/>
      <c r="B43" s="31" t="s">
        <v>91</v>
      </c>
      <c r="C43" s="128"/>
      <c r="D43" s="119"/>
      <c r="E43" s="136"/>
      <c r="F43" s="81" t="s">
        <v>17</v>
      </c>
      <c r="G43" s="2"/>
      <c r="H43" s="5"/>
    </row>
    <row r="44" spans="1:8" ht="45" customHeight="1" x14ac:dyDescent="0.25">
      <c r="A44" s="125"/>
      <c r="B44" s="31" t="s">
        <v>92</v>
      </c>
      <c r="C44" s="128"/>
      <c r="D44" s="119"/>
      <c r="E44" s="136"/>
      <c r="F44" s="81" t="s">
        <v>18</v>
      </c>
      <c r="G44" s="2"/>
      <c r="H44" s="5"/>
    </row>
    <row r="45" spans="1:8" ht="45" customHeight="1" x14ac:dyDescent="0.25">
      <c r="A45" s="125"/>
      <c r="B45" s="31" t="s">
        <v>93</v>
      </c>
      <c r="C45" s="128"/>
      <c r="D45" s="119"/>
      <c r="E45" s="136" t="s">
        <v>26</v>
      </c>
      <c r="F45" s="83" t="s">
        <v>20</v>
      </c>
      <c r="G45" s="16"/>
      <c r="H45" s="17"/>
    </row>
    <row r="46" spans="1:8" ht="45" customHeight="1" x14ac:dyDescent="0.25">
      <c r="A46" s="125"/>
      <c r="B46" s="31" t="s">
        <v>94</v>
      </c>
      <c r="C46" s="128"/>
      <c r="D46" s="119"/>
      <c r="E46" s="136"/>
      <c r="F46" s="81" t="s">
        <v>21</v>
      </c>
      <c r="G46" s="2"/>
      <c r="H46" s="5"/>
    </row>
    <row r="47" spans="1:8" ht="45" customHeight="1" x14ac:dyDescent="0.25">
      <c r="A47" s="125"/>
      <c r="B47" s="31" t="s">
        <v>95</v>
      </c>
      <c r="C47" s="128"/>
      <c r="D47" s="119"/>
      <c r="E47" s="136"/>
      <c r="F47" s="81" t="s">
        <v>22</v>
      </c>
      <c r="G47" s="2"/>
      <c r="H47" s="5"/>
    </row>
    <row r="48" spans="1:8" ht="45" customHeight="1" x14ac:dyDescent="0.25">
      <c r="A48" s="125"/>
      <c r="B48" s="31" t="s">
        <v>96</v>
      </c>
      <c r="C48" s="128"/>
      <c r="D48" s="119"/>
      <c r="E48" s="136"/>
      <c r="F48" s="81" t="s">
        <v>23</v>
      </c>
      <c r="G48" s="2"/>
      <c r="H48" s="5"/>
    </row>
    <row r="49" spans="1:8" ht="45" customHeight="1" x14ac:dyDescent="0.25">
      <c r="A49" s="125"/>
      <c r="B49" s="31" t="s">
        <v>97</v>
      </c>
      <c r="C49" s="128"/>
      <c r="D49" s="119"/>
      <c r="E49" s="136"/>
      <c r="F49" s="81" t="s">
        <v>17</v>
      </c>
      <c r="G49" s="2"/>
      <c r="H49" s="5"/>
    </row>
    <row r="50" spans="1:8" ht="45" customHeight="1" x14ac:dyDescent="0.25">
      <c r="A50" s="125"/>
      <c r="B50" s="31" t="s">
        <v>98</v>
      </c>
      <c r="C50" s="128"/>
      <c r="D50" s="119"/>
      <c r="E50" s="136"/>
      <c r="F50" s="81" t="s">
        <v>18</v>
      </c>
      <c r="G50" s="2"/>
      <c r="H50" s="5"/>
    </row>
    <row r="51" spans="1:8" ht="45" customHeight="1" x14ac:dyDescent="0.25">
      <c r="A51" s="125"/>
      <c r="B51" s="31" t="s">
        <v>99</v>
      </c>
      <c r="C51" s="128"/>
      <c r="D51" s="119" t="s">
        <v>11</v>
      </c>
      <c r="E51" s="136" t="s">
        <v>25</v>
      </c>
      <c r="F51" s="83" t="s">
        <v>15</v>
      </c>
      <c r="G51" s="16"/>
      <c r="H51" s="17"/>
    </row>
    <row r="52" spans="1:8" ht="45" customHeight="1" x14ac:dyDescent="0.25">
      <c r="A52" s="125"/>
      <c r="B52" s="31" t="s">
        <v>100</v>
      </c>
      <c r="C52" s="128"/>
      <c r="D52" s="119"/>
      <c r="E52" s="136"/>
      <c r="F52" s="81" t="s">
        <v>16</v>
      </c>
      <c r="G52" s="2"/>
      <c r="H52" s="5"/>
    </row>
    <row r="53" spans="1:8" ht="45" customHeight="1" x14ac:dyDescent="0.25">
      <c r="A53" s="125"/>
      <c r="B53" s="31" t="s">
        <v>101</v>
      </c>
      <c r="C53" s="128"/>
      <c r="D53" s="119"/>
      <c r="E53" s="136"/>
      <c r="F53" s="81" t="s">
        <v>19</v>
      </c>
      <c r="G53" s="2"/>
      <c r="H53" s="5"/>
    </row>
    <row r="54" spans="1:8" ht="45" customHeight="1" x14ac:dyDescent="0.25">
      <c r="A54" s="125"/>
      <c r="B54" s="31" t="s">
        <v>102</v>
      </c>
      <c r="C54" s="128"/>
      <c r="D54" s="119"/>
      <c r="E54" s="136"/>
      <c r="F54" s="81" t="s">
        <v>17</v>
      </c>
      <c r="G54" s="2"/>
      <c r="H54" s="5"/>
    </row>
    <row r="55" spans="1:8" ht="45" customHeight="1" x14ac:dyDescent="0.25">
      <c r="A55" s="125"/>
      <c r="B55" s="31" t="s">
        <v>103</v>
      </c>
      <c r="C55" s="128"/>
      <c r="D55" s="119"/>
      <c r="E55" s="136"/>
      <c r="F55" s="81" t="s">
        <v>18</v>
      </c>
      <c r="G55" s="2"/>
      <c r="H55" s="5"/>
    </row>
    <row r="56" spans="1:8" ht="45" customHeight="1" x14ac:dyDescent="0.25">
      <c r="A56" s="125"/>
      <c r="B56" s="31" t="s">
        <v>104</v>
      </c>
      <c r="C56" s="128"/>
      <c r="D56" s="119"/>
      <c r="E56" s="136" t="s">
        <v>26</v>
      </c>
      <c r="F56" s="83" t="s">
        <v>20</v>
      </c>
      <c r="G56" s="16"/>
      <c r="H56" s="17"/>
    </row>
    <row r="57" spans="1:8" ht="45" customHeight="1" x14ac:dyDescent="0.25">
      <c r="A57" s="125"/>
      <c r="B57" s="31" t="s">
        <v>105</v>
      </c>
      <c r="C57" s="128"/>
      <c r="D57" s="119"/>
      <c r="E57" s="136"/>
      <c r="F57" s="81" t="s">
        <v>21</v>
      </c>
      <c r="G57" s="2"/>
      <c r="H57" s="5"/>
    </row>
    <row r="58" spans="1:8" ht="45" customHeight="1" x14ac:dyDescent="0.25">
      <c r="A58" s="125"/>
      <c r="B58" s="31" t="s">
        <v>106</v>
      </c>
      <c r="C58" s="128"/>
      <c r="D58" s="119"/>
      <c r="E58" s="136"/>
      <c r="F58" s="81" t="s">
        <v>22</v>
      </c>
      <c r="G58" s="2"/>
      <c r="H58" s="5"/>
    </row>
    <row r="59" spans="1:8" ht="45" customHeight="1" x14ac:dyDescent="0.25">
      <c r="A59" s="125"/>
      <c r="B59" s="31" t="s">
        <v>107</v>
      </c>
      <c r="C59" s="128"/>
      <c r="D59" s="119"/>
      <c r="E59" s="136"/>
      <c r="F59" s="81" t="s">
        <v>23</v>
      </c>
      <c r="G59" s="2"/>
      <c r="H59" s="5"/>
    </row>
    <row r="60" spans="1:8" ht="45" customHeight="1" x14ac:dyDescent="0.25">
      <c r="A60" s="125"/>
      <c r="B60" s="31" t="s">
        <v>108</v>
      </c>
      <c r="C60" s="128"/>
      <c r="D60" s="119"/>
      <c r="E60" s="136"/>
      <c r="F60" s="81" t="s">
        <v>17</v>
      </c>
      <c r="G60" s="2"/>
      <c r="H60" s="5"/>
    </row>
    <row r="61" spans="1:8" ht="45" customHeight="1" thickBot="1" x14ac:dyDescent="0.3">
      <c r="A61" s="126"/>
      <c r="B61" s="32" t="s">
        <v>109</v>
      </c>
      <c r="C61" s="129"/>
      <c r="D61" s="122"/>
      <c r="E61" s="138"/>
      <c r="F61" s="82" t="s">
        <v>18</v>
      </c>
      <c r="G61" s="9"/>
      <c r="H61" s="10"/>
    </row>
    <row r="62" spans="1:8" ht="15.75" thickBot="1" x14ac:dyDescent="0.3">
      <c r="A62" s="53"/>
      <c r="B62" s="54"/>
      <c r="C62" s="54"/>
      <c r="D62" s="54"/>
      <c r="E62" s="54"/>
      <c r="F62" s="54"/>
      <c r="G62" s="54"/>
      <c r="H62" s="55"/>
    </row>
    <row r="63" spans="1:8" ht="45" customHeight="1" thickBot="1" x14ac:dyDescent="0.3">
      <c r="A63" s="130" t="s">
        <v>110</v>
      </c>
      <c r="B63" s="15" t="s">
        <v>4</v>
      </c>
      <c r="C63" s="6" t="s">
        <v>27</v>
      </c>
      <c r="D63" s="6" t="s">
        <v>28</v>
      </c>
      <c r="E63" s="113" t="s">
        <v>6</v>
      </c>
      <c r="F63" s="115"/>
      <c r="G63" s="7" t="s">
        <v>2</v>
      </c>
      <c r="H63" s="8" t="s">
        <v>3</v>
      </c>
    </row>
    <row r="64" spans="1:8" ht="45" customHeight="1" x14ac:dyDescent="0.25">
      <c r="A64" s="131"/>
      <c r="B64" s="23" t="s">
        <v>111</v>
      </c>
      <c r="C64" s="25" t="s">
        <v>9</v>
      </c>
      <c r="D64" s="25" t="s">
        <v>61</v>
      </c>
      <c r="E64" s="116" t="s">
        <v>25</v>
      </c>
      <c r="F64" s="118"/>
      <c r="G64" s="3"/>
      <c r="H64" s="4"/>
    </row>
    <row r="65" spans="1:8" ht="45" customHeight="1" x14ac:dyDescent="0.25">
      <c r="A65" s="131"/>
      <c r="B65" s="11" t="s">
        <v>112</v>
      </c>
      <c r="C65" s="19" t="s">
        <v>9</v>
      </c>
      <c r="D65" s="19" t="s">
        <v>61</v>
      </c>
      <c r="E65" s="119" t="s">
        <v>26</v>
      </c>
      <c r="F65" s="121"/>
      <c r="G65" s="2"/>
      <c r="H65" s="5"/>
    </row>
    <row r="66" spans="1:8" ht="45" customHeight="1" x14ac:dyDescent="0.25">
      <c r="A66" s="131"/>
      <c r="B66" s="11" t="s">
        <v>113</v>
      </c>
      <c r="C66" s="19" t="s">
        <v>9</v>
      </c>
      <c r="D66" s="19" t="s">
        <v>45</v>
      </c>
      <c r="E66" s="119" t="s">
        <v>25</v>
      </c>
      <c r="F66" s="121"/>
      <c r="G66" s="2"/>
      <c r="H66" s="5"/>
    </row>
    <row r="67" spans="1:8" ht="45" customHeight="1" thickBot="1" x14ac:dyDescent="0.3">
      <c r="A67" s="131"/>
      <c r="B67" s="18" t="s">
        <v>114</v>
      </c>
      <c r="C67" s="26" t="s">
        <v>9</v>
      </c>
      <c r="D67" s="26" t="s">
        <v>45</v>
      </c>
      <c r="E67" s="122" t="s">
        <v>26</v>
      </c>
      <c r="F67" s="124"/>
      <c r="G67" s="9"/>
      <c r="H67" s="10"/>
    </row>
    <row r="68" spans="1:8" ht="45" customHeight="1" x14ac:dyDescent="0.25">
      <c r="A68" s="131"/>
      <c r="B68" s="23" t="s">
        <v>115</v>
      </c>
      <c r="C68" s="25" t="s">
        <v>29</v>
      </c>
      <c r="D68" s="25" t="s">
        <v>45</v>
      </c>
      <c r="E68" s="116" t="s">
        <v>25</v>
      </c>
      <c r="F68" s="118"/>
      <c r="G68" s="3"/>
      <c r="H68" s="4"/>
    </row>
    <row r="69" spans="1:8" ht="45" customHeight="1" x14ac:dyDescent="0.25">
      <c r="A69" s="131"/>
      <c r="B69" s="11" t="s">
        <v>116</v>
      </c>
      <c r="C69" s="19" t="s">
        <v>29</v>
      </c>
      <c r="D69" s="19" t="s">
        <v>45</v>
      </c>
      <c r="E69" s="119" t="s">
        <v>26</v>
      </c>
      <c r="F69" s="121"/>
      <c r="G69" s="2"/>
      <c r="H69" s="5"/>
    </row>
    <row r="70" spans="1:8" ht="45" customHeight="1" x14ac:dyDescent="0.25">
      <c r="A70" s="131"/>
      <c r="B70" s="11" t="s">
        <v>117</v>
      </c>
      <c r="C70" s="19" t="s">
        <v>29</v>
      </c>
      <c r="D70" s="19" t="s">
        <v>0</v>
      </c>
      <c r="E70" s="119" t="s">
        <v>25</v>
      </c>
      <c r="F70" s="121"/>
      <c r="G70" s="2"/>
      <c r="H70" s="5"/>
    </row>
    <row r="71" spans="1:8" ht="45" customHeight="1" thickBot="1" x14ac:dyDescent="0.3">
      <c r="A71" s="132"/>
      <c r="B71" s="18" t="s">
        <v>118</v>
      </c>
      <c r="C71" s="26" t="s">
        <v>29</v>
      </c>
      <c r="D71" s="26" t="s">
        <v>0</v>
      </c>
      <c r="E71" s="122" t="s">
        <v>26</v>
      </c>
      <c r="F71" s="124"/>
      <c r="G71" s="9"/>
      <c r="H71" s="10"/>
    </row>
    <row r="72" spans="1:8" ht="15.75" thickBot="1" x14ac:dyDescent="0.3">
      <c r="A72" s="53"/>
      <c r="B72" s="54"/>
      <c r="C72" s="54"/>
      <c r="D72" s="54"/>
      <c r="E72" s="54"/>
      <c r="F72" s="54"/>
      <c r="G72" s="54"/>
      <c r="H72" s="55"/>
    </row>
    <row r="73" spans="1:8" ht="45" customHeight="1" thickBot="1" x14ac:dyDescent="0.3">
      <c r="A73" s="130" t="s">
        <v>131</v>
      </c>
      <c r="B73" s="6" t="s">
        <v>4</v>
      </c>
      <c r="C73" s="133" t="s">
        <v>27</v>
      </c>
      <c r="D73" s="134"/>
      <c r="E73" s="133" t="s">
        <v>40</v>
      </c>
      <c r="F73" s="134"/>
      <c r="G73" s="7" t="s">
        <v>2</v>
      </c>
      <c r="H73" s="8" t="s">
        <v>3</v>
      </c>
    </row>
    <row r="74" spans="1:8" ht="45" customHeight="1" x14ac:dyDescent="0.25">
      <c r="A74" s="131"/>
      <c r="B74" s="23" t="s">
        <v>119</v>
      </c>
      <c r="C74" s="135" t="s">
        <v>9</v>
      </c>
      <c r="D74" s="135"/>
      <c r="E74" s="135" t="s">
        <v>0</v>
      </c>
      <c r="F74" s="135"/>
      <c r="G74" s="3"/>
      <c r="H74" s="4"/>
    </row>
    <row r="75" spans="1:8" ht="45" customHeight="1" x14ac:dyDescent="0.25">
      <c r="A75" s="131"/>
      <c r="B75" s="11" t="s">
        <v>120</v>
      </c>
      <c r="C75" s="136" t="s">
        <v>9</v>
      </c>
      <c r="D75" s="136"/>
      <c r="E75" s="136" t="s">
        <v>1</v>
      </c>
      <c r="F75" s="136"/>
      <c r="G75" s="2"/>
      <c r="H75" s="5"/>
    </row>
    <row r="76" spans="1:8" ht="45" customHeight="1" x14ac:dyDescent="0.25">
      <c r="A76" s="131"/>
      <c r="B76" s="11" t="s">
        <v>121</v>
      </c>
      <c r="C76" s="136" t="s">
        <v>9</v>
      </c>
      <c r="D76" s="136"/>
      <c r="E76" s="136" t="s">
        <v>41</v>
      </c>
      <c r="F76" s="136"/>
      <c r="G76" s="2"/>
      <c r="H76" s="5"/>
    </row>
    <row r="77" spans="1:8" ht="45" customHeight="1" thickBot="1" x14ac:dyDescent="0.3">
      <c r="A77" s="131"/>
      <c r="B77" s="18" t="s">
        <v>122</v>
      </c>
      <c r="C77" s="138" t="s">
        <v>9</v>
      </c>
      <c r="D77" s="138"/>
      <c r="E77" s="138" t="s">
        <v>42</v>
      </c>
      <c r="F77" s="138"/>
      <c r="G77" s="9"/>
      <c r="H77" s="10"/>
    </row>
    <row r="78" spans="1:8" ht="45" customHeight="1" x14ac:dyDescent="0.25">
      <c r="A78" s="131"/>
      <c r="B78" s="23" t="s">
        <v>123</v>
      </c>
      <c r="C78" s="135" t="s">
        <v>10</v>
      </c>
      <c r="D78" s="135"/>
      <c r="E78" s="135" t="s">
        <v>0</v>
      </c>
      <c r="F78" s="135"/>
      <c r="G78" s="3"/>
      <c r="H78" s="4"/>
    </row>
    <row r="79" spans="1:8" ht="45" customHeight="1" x14ac:dyDescent="0.25">
      <c r="A79" s="131"/>
      <c r="B79" s="11" t="s">
        <v>124</v>
      </c>
      <c r="C79" s="136" t="s">
        <v>10</v>
      </c>
      <c r="D79" s="136"/>
      <c r="E79" s="136" t="s">
        <v>1</v>
      </c>
      <c r="F79" s="136"/>
      <c r="G79" s="2"/>
      <c r="H79" s="5"/>
    </row>
    <row r="80" spans="1:8" ht="45" customHeight="1" x14ac:dyDescent="0.25">
      <c r="A80" s="131"/>
      <c r="B80" s="11" t="s">
        <v>125</v>
      </c>
      <c r="C80" s="136" t="s">
        <v>10</v>
      </c>
      <c r="D80" s="136"/>
      <c r="E80" s="136" t="s">
        <v>41</v>
      </c>
      <c r="F80" s="136"/>
      <c r="G80" s="2"/>
      <c r="H80" s="5"/>
    </row>
    <row r="81" spans="1:8" ht="45" customHeight="1" thickBot="1" x14ac:dyDescent="0.3">
      <c r="A81" s="131"/>
      <c r="B81" s="18" t="s">
        <v>126</v>
      </c>
      <c r="C81" s="138" t="s">
        <v>10</v>
      </c>
      <c r="D81" s="138"/>
      <c r="E81" s="138" t="s">
        <v>42</v>
      </c>
      <c r="F81" s="138"/>
      <c r="G81" s="9"/>
      <c r="H81" s="10"/>
    </row>
    <row r="82" spans="1:8" ht="45" customHeight="1" x14ac:dyDescent="0.25">
      <c r="A82" s="131"/>
      <c r="B82" s="23" t="s">
        <v>127</v>
      </c>
      <c r="C82" s="135" t="s">
        <v>11</v>
      </c>
      <c r="D82" s="135"/>
      <c r="E82" s="135" t="s">
        <v>0</v>
      </c>
      <c r="F82" s="135"/>
      <c r="G82" s="3"/>
      <c r="H82" s="4"/>
    </row>
    <row r="83" spans="1:8" ht="45" customHeight="1" x14ac:dyDescent="0.25">
      <c r="A83" s="131"/>
      <c r="B83" s="11" t="s">
        <v>128</v>
      </c>
      <c r="C83" s="136" t="s">
        <v>11</v>
      </c>
      <c r="D83" s="136"/>
      <c r="E83" s="136" t="s">
        <v>1</v>
      </c>
      <c r="F83" s="136"/>
      <c r="G83" s="2"/>
      <c r="H83" s="5"/>
    </row>
    <row r="84" spans="1:8" ht="45" customHeight="1" x14ac:dyDescent="0.25">
      <c r="A84" s="131"/>
      <c r="B84" s="11" t="s">
        <v>129</v>
      </c>
      <c r="C84" s="136" t="s">
        <v>11</v>
      </c>
      <c r="D84" s="136"/>
      <c r="E84" s="136" t="s">
        <v>41</v>
      </c>
      <c r="F84" s="136"/>
      <c r="G84" s="2"/>
      <c r="H84" s="5"/>
    </row>
    <row r="85" spans="1:8" ht="45" customHeight="1" thickBot="1" x14ac:dyDescent="0.3">
      <c r="A85" s="132"/>
      <c r="B85" s="18" t="s">
        <v>130</v>
      </c>
      <c r="C85" s="138" t="s">
        <v>11</v>
      </c>
      <c r="D85" s="138"/>
      <c r="E85" s="138" t="s">
        <v>42</v>
      </c>
      <c r="F85" s="138"/>
      <c r="G85" s="9"/>
      <c r="H85" s="10"/>
    </row>
    <row r="86" spans="1:8" ht="15.75" thickBot="1" x14ac:dyDescent="0.3">
      <c r="A86" s="53"/>
      <c r="B86" s="54"/>
      <c r="C86" s="54"/>
      <c r="D86" s="54"/>
      <c r="E86" s="54"/>
      <c r="F86" s="54"/>
      <c r="G86" s="54"/>
      <c r="H86" s="55"/>
    </row>
    <row r="87" spans="1:8" ht="45" customHeight="1" thickBot="1" x14ac:dyDescent="0.3">
      <c r="A87" s="152" t="s">
        <v>132</v>
      </c>
      <c r="B87" s="12" t="s">
        <v>4</v>
      </c>
      <c r="C87" s="6" t="s">
        <v>27</v>
      </c>
      <c r="D87" s="6" t="s">
        <v>28</v>
      </c>
      <c r="E87" s="113" t="s">
        <v>30</v>
      </c>
      <c r="F87" s="115"/>
      <c r="G87" s="13" t="s">
        <v>2</v>
      </c>
      <c r="H87" s="14" t="s">
        <v>3</v>
      </c>
    </row>
    <row r="88" spans="1:8" ht="45" customHeight="1" x14ac:dyDescent="0.25">
      <c r="A88" s="153"/>
      <c r="B88" s="23" t="s">
        <v>35</v>
      </c>
      <c r="C88" s="25" t="s">
        <v>9</v>
      </c>
      <c r="D88" s="25" t="s">
        <v>46</v>
      </c>
      <c r="E88" s="116" t="s">
        <v>31</v>
      </c>
      <c r="F88" s="118"/>
      <c r="G88" s="3"/>
      <c r="H88" s="4"/>
    </row>
    <row r="89" spans="1:8" ht="45" customHeight="1" x14ac:dyDescent="0.25">
      <c r="A89" s="153"/>
      <c r="B89" s="11" t="s">
        <v>36</v>
      </c>
      <c r="C89" s="19" t="s">
        <v>9</v>
      </c>
      <c r="D89" s="19" t="s">
        <v>46</v>
      </c>
      <c r="E89" s="119" t="s">
        <v>32</v>
      </c>
      <c r="F89" s="121"/>
      <c r="G89" s="2"/>
      <c r="H89" s="5"/>
    </row>
    <row r="90" spans="1:8" ht="45" customHeight="1" x14ac:dyDescent="0.25">
      <c r="A90" s="153"/>
      <c r="B90" s="11" t="s">
        <v>37</v>
      </c>
      <c r="C90" s="19" t="s">
        <v>9</v>
      </c>
      <c r="D90" s="19" t="s">
        <v>46</v>
      </c>
      <c r="E90" s="119" t="s">
        <v>34</v>
      </c>
      <c r="F90" s="121"/>
      <c r="G90" s="2"/>
      <c r="H90" s="5"/>
    </row>
    <row r="91" spans="1:8" ht="45" customHeight="1" thickBot="1" x14ac:dyDescent="0.3">
      <c r="A91" s="153"/>
      <c r="B91" s="18" t="s">
        <v>38</v>
      </c>
      <c r="C91" s="26" t="s">
        <v>9</v>
      </c>
      <c r="D91" s="26" t="s">
        <v>46</v>
      </c>
      <c r="E91" s="122" t="s">
        <v>33</v>
      </c>
      <c r="F91" s="124"/>
      <c r="G91" s="9"/>
      <c r="H91" s="10"/>
    </row>
    <row r="92" spans="1:8" ht="45" customHeight="1" x14ac:dyDescent="0.25">
      <c r="A92" s="153"/>
      <c r="B92" s="23" t="s">
        <v>137</v>
      </c>
      <c r="C92" s="25" t="s">
        <v>11</v>
      </c>
      <c r="D92" s="25" t="s">
        <v>46</v>
      </c>
      <c r="E92" s="116" t="s">
        <v>31</v>
      </c>
      <c r="F92" s="118"/>
      <c r="G92" s="3"/>
      <c r="H92" s="4"/>
    </row>
    <row r="93" spans="1:8" ht="45" customHeight="1" x14ac:dyDescent="0.25">
      <c r="A93" s="153"/>
      <c r="B93" s="11" t="s">
        <v>138</v>
      </c>
      <c r="C93" s="19" t="s">
        <v>11</v>
      </c>
      <c r="D93" s="19" t="s">
        <v>46</v>
      </c>
      <c r="E93" s="119" t="s">
        <v>32</v>
      </c>
      <c r="F93" s="121"/>
      <c r="G93" s="2"/>
      <c r="H93" s="5"/>
    </row>
    <row r="94" spans="1:8" ht="45" customHeight="1" x14ac:dyDescent="0.25">
      <c r="A94" s="153"/>
      <c r="B94" s="11" t="s">
        <v>139</v>
      </c>
      <c r="C94" s="19" t="s">
        <v>11</v>
      </c>
      <c r="D94" s="19" t="s">
        <v>46</v>
      </c>
      <c r="E94" s="119" t="s">
        <v>34</v>
      </c>
      <c r="F94" s="121"/>
      <c r="G94" s="2"/>
      <c r="H94" s="5"/>
    </row>
    <row r="95" spans="1:8" ht="45" customHeight="1" thickBot="1" x14ac:dyDescent="0.3">
      <c r="A95" s="154"/>
      <c r="B95" s="18" t="s">
        <v>140</v>
      </c>
      <c r="C95" s="26" t="s">
        <v>11</v>
      </c>
      <c r="D95" s="26" t="s">
        <v>46</v>
      </c>
      <c r="E95" s="122" t="s">
        <v>33</v>
      </c>
      <c r="F95" s="124"/>
      <c r="G95" s="9"/>
      <c r="H95" s="10"/>
    </row>
    <row r="96" spans="1:8" ht="15.75" customHeight="1" thickBot="1" x14ac:dyDescent="0.3">
      <c r="A96" s="84"/>
      <c r="B96" s="84"/>
      <c r="C96" s="85"/>
      <c r="D96" s="85"/>
      <c r="E96" s="85"/>
      <c r="F96" s="85"/>
      <c r="G96" s="84"/>
      <c r="H96" s="86"/>
    </row>
    <row r="97" spans="1:8" ht="42.75" customHeight="1" thickBot="1" x14ac:dyDescent="0.3">
      <c r="A97" s="106" t="s">
        <v>133</v>
      </c>
      <c r="B97" s="12" t="s">
        <v>4</v>
      </c>
      <c r="C97" s="6" t="s">
        <v>28</v>
      </c>
      <c r="D97" s="6" t="s">
        <v>134</v>
      </c>
      <c r="E97" s="113" t="s">
        <v>30</v>
      </c>
      <c r="F97" s="115"/>
      <c r="G97" s="13" t="s">
        <v>2</v>
      </c>
      <c r="H97" s="14" t="s">
        <v>3</v>
      </c>
    </row>
    <row r="98" spans="1:8" ht="37.5" customHeight="1" thickBot="1" x14ac:dyDescent="0.3">
      <c r="A98" s="126"/>
      <c r="B98" s="23" t="s">
        <v>135</v>
      </c>
      <c r="C98" s="80" t="s">
        <v>153</v>
      </c>
      <c r="D98" s="80" t="s">
        <v>48</v>
      </c>
      <c r="E98" s="116" t="s">
        <v>154</v>
      </c>
      <c r="F98" s="118"/>
      <c r="G98" s="3"/>
      <c r="H98" s="4"/>
    </row>
    <row r="99" spans="1:8" ht="15.75" thickBot="1" x14ac:dyDescent="0.3">
      <c r="A99" s="53"/>
      <c r="B99" s="54"/>
      <c r="C99" s="54"/>
      <c r="D99" s="54"/>
      <c r="E99" s="54"/>
      <c r="F99" s="54"/>
      <c r="G99" s="54"/>
      <c r="H99" s="87"/>
    </row>
    <row r="100" spans="1:8" ht="45" customHeight="1" thickBot="1" x14ac:dyDescent="0.3">
      <c r="A100" s="106" t="s">
        <v>136</v>
      </c>
      <c r="B100" s="15" t="s">
        <v>4</v>
      </c>
      <c r="C100" s="6" t="s">
        <v>5</v>
      </c>
      <c r="D100" s="6" t="s">
        <v>6</v>
      </c>
      <c r="E100" s="155" t="s">
        <v>13</v>
      </c>
      <c r="F100" s="156"/>
      <c r="G100" s="7" t="s">
        <v>2</v>
      </c>
      <c r="H100" s="8" t="s">
        <v>3</v>
      </c>
    </row>
    <row r="101" spans="1:8" ht="45" customHeight="1" x14ac:dyDescent="0.25">
      <c r="A101" s="125"/>
      <c r="B101" s="23" t="s">
        <v>146</v>
      </c>
      <c r="C101" s="25" t="s">
        <v>61</v>
      </c>
      <c r="D101" s="25" t="s">
        <v>48</v>
      </c>
      <c r="E101" s="109" t="s">
        <v>44</v>
      </c>
      <c r="F101" s="110"/>
      <c r="G101" s="3"/>
      <c r="H101" s="4"/>
    </row>
    <row r="102" spans="1:8" ht="45" customHeight="1" thickBot="1" x14ac:dyDescent="0.3">
      <c r="A102" s="125"/>
      <c r="B102" s="18" t="s">
        <v>147</v>
      </c>
      <c r="C102" s="26" t="s">
        <v>61</v>
      </c>
      <c r="D102" s="26" t="s">
        <v>48</v>
      </c>
      <c r="E102" s="111" t="s">
        <v>62</v>
      </c>
      <c r="F102" s="112"/>
      <c r="G102" s="9"/>
      <c r="H102" s="10"/>
    </row>
    <row r="103" spans="1:8" ht="45" customHeight="1" x14ac:dyDescent="0.25">
      <c r="A103" s="125"/>
      <c r="B103" s="23" t="s">
        <v>148</v>
      </c>
      <c r="C103" s="25" t="s">
        <v>45</v>
      </c>
      <c r="D103" s="25" t="s">
        <v>48</v>
      </c>
      <c r="E103" s="109" t="s">
        <v>44</v>
      </c>
      <c r="F103" s="110"/>
      <c r="G103" s="3"/>
      <c r="H103" s="4"/>
    </row>
    <row r="104" spans="1:8" ht="45" customHeight="1" thickBot="1" x14ac:dyDescent="0.3">
      <c r="A104" s="125"/>
      <c r="B104" s="18" t="s">
        <v>149</v>
      </c>
      <c r="C104" s="26" t="s">
        <v>45</v>
      </c>
      <c r="D104" s="26" t="s">
        <v>48</v>
      </c>
      <c r="E104" s="111" t="s">
        <v>62</v>
      </c>
      <c r="F104" s="112"/>
      <c r="G104" s="9"/>
      <c r="H104" s="10"/>
    </row>
    <row r="105" spans="1:8" ht="45" customHeight="1" x14ac:dyDescent="0.25">
      <c r="A105" s="125"/>
      <c r="B105" s="30" t="s">
        <v>150</v>
      </c>
      <c r="C105" s="22" t="s">
        <v>0</v>
      </c>
      <c r="D105" s="22" t="s">
        <v>48</v>
      </c>
      <c r="E105" s="109" t="s">
        <v>44</v>
      </c>
      <c r="F105" s="110"/>
      <c r="G105" s="16"/>
      <c r="H105" s="17"/>
    </row>
    <row r="106" spans="1:8" ht="45" customHeight="1" thickBot="1" x14ac:dyDescent="0.3">
      <c r="A106" s="126"/>
      <c r="B106" s="18" t="s">
        <v>151</v>
      </c>
      <c r="C106" s="26" t="s">
        <v>0</v>
      </c>
      <c r="D106" s="26" t="s">
        <v>48</v>
      </c>
      <c r="E106" s="111" t="s">
        <v>62</v>
      </c>
      <c r="F106" s="112"/>
      <c r="G106" s="9"/>
      <c r="H106" s="10"/>
    </row>
    <row r="130" ht="30.75" customHeight="1" x14ac:dyDescent="0.25"/>
    <row r="144" ht="15" customHeight="1" x14ac:dyDescent="0.25"/>
  </sheetData>
  <mergeCells count="94">
    <mergeCell ref="A97:A98"/>
    <mergeCell ref="A100:A106"/>
    <mergeCell ref="C82:D82"/>
    <mergeCell ref="E82:F82"/>
    <mergeCell ref="C83:D83"/>
    <mergeCell ref="E83:F83"/>
    <mergeCell ref="C84:D84"/>
    <mergeCell ref="E84:F84"/>
    <mergeCell ref="E91:F91"/>
    <mergeCell ref="E92:F92"/>
    <mergeCell ref="E93:F93"/>
    <mergeCell ref="E94:F94"/>
    <mergeCell ref="E95:F95"/>
    <mergeCell ref="E100:F100"/>
    <mergeCell ref="E106:F106"/>
    <mergeCell ref="E101:F101"/>
    <mergeCell ref="E102:F102"/>
    <mergeCell ref="C81:D81"/>
    <mergeCell ref="E81:F81"/>
    <mergeCell ref="C85:D85"/>
    <mergeCell ref="E85:F85"/>
    <mergeCell ref="E97:F97"/>
    <mergeCell ref="E98:F98"/>
    <mergeCell ref="A87:A95"/>
    <mergeCell ref="E87:F87"/>
    <mergeCell ref="E88:F88"/>
    <mergeCell ref="E89:F89"/>
    <mergeCell ref="E90:F90"/>
    <mergeCell ref="C78:D78"/>
    <mergeCell ref="E78:F78"/>
    <mergeCell ref="C79:D79"/>
    <mergeCell ref="E79:F79"/>
    <mergeCell ref="C80:D80"/>
    <mergeCell ref="E80:F80"/>
    <mergeCell ref="E70:F70"/>
    <mergeCell ref="C76:D76"/>
    <mergeCell ref="E76:F76"/>
    <mergeCell ref="C77:D77"/>
    <mergeCell ref="E77:F77"/>
    <mergeCell ref="E71:F71"/>
    <mergeCell ref="E73:F73"/>
    <mergeCell ref="C74:D74"/>
    <mergeCell ref="E74:F74"/>
    <mergeCell ref="C75:D75"/>
    <mergeCell ref="E75:F75"/>
    <mergeCell ref="E65:F65"/>
    <mergeCell ref="E66:F66"/>
    <mergeCell ref="E67:F67"/>
    <mergeCell ref="E68:F68"/>
    <mergeCell ref="E69:F69"/>
    <mergeCell ref="A1:H1"/>
    <mergeCell ref="A2:H2"/>
    <mergeCell ref="A3:H3"/>
    <mergeCell ref="A4:H4"/>
    <mergeCell ref="A5:H5"/>
    <mergeCell ref="A6:H6"/>
    <mergeCell ref="E8:F8"/>
    <mergeCell ref="E9:F9"/>
    <mergeCell ref="E10:F10"/>
    <mergeCell ref="E11:F11"/>
    <mergeCell ref="A8:A20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64:F64"/>
    <mergeCell ref="E63:F63"/>
    <mergeCell ref="E28:E32"/>
    <mergeCell ref="E33:E39"/>
    <mergeCell ref="E40:E44"/>
    <mergeCell ref="E45:E50"/>
    <mergeCell ref="E51:E55"/>
    <mergeCell ref="E56:E61"/>
    <mergeCell ref="A22:A25"/>
    <mergeCell ref="E103:F103"/>
    <mergeCell ref="E104:F104"/>
    <mergeCell ref="E105:F105"/>
    <mergeCell ref="C22:F22"/>
    <mergeCell ref="C23:F23"/>
    <mergeCell ref="C24:F24"/>
    <mergeCell ref="C25:F25"/>
    <mergeCell ref="A27:A61"/>
    <mergeCell ref="C28:C61"/>
    <mergeCell ref="D28:D39"/>
    <mergeCell ref="D40:D50"/>
    <mergeCell ref="D51:D61"/>
    <mergeCell ref="A63:A71"/>
    <mergeCell ref="A73:A85"/>
    <mergeCell ref="C73:D73"/>
  </mergeCells>
  <pageMargins left="0.70866141732283472" right="0.70866141732283472" top="0.74803149606299213" bottom="0.74803149606299213" header="0.31496062992125984" footer="0.31496062992125984"/>
  <pageSetup paperSize="9" scal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"/>
  <sheetViews>
    <sheetView view="pageBreakPreview" zoomScale="70" zoomScaleNormal="100" zoomScaleSheetLayoutView="70" workbookViewId="0">
      <selection sqref="A1:K1"/>
    </sheetView>
  </sheetViews>
  <sheetFormatPr baseColWidth="10" defaultRowHeight="15" x14ac:dyDescent="0.25"/>
  <cols>
    <col min="1" max="1" width="51" customWidth="1"/>
    <col min="2" max="2" width="26.42578125" customWidth="1"/>
    <col min="3" max="6" width="25.5703125" customWidth="1"/>
    <col min="7" max="11" width="15.140625" customWidth="1"/>
  </cols>
  <sheetData>
    <row r="1" spans="1:21" ht="30" customHeight="1" x14ac:dyDescent="0.25">
      <c r="A1" s="144" t="s">
        <v>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0" customHeight="1" x14ac:dyDescent="0.25">
      <c r="A2" s="146" t="s">
        <v>54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0" customHeight="1" x14ac:dyDescent="0.25">
      <c r="A3" s="144" t="s">
        <v>59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0" customHeight="1" x14ac:dyDescent="0.25">
      <c r="A4" s="148" t="s">
        <v>60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0" customHeight="1" x14ac:dyDescent="0.25">
      <c r="A5" s="150" t="s">
        <v>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8.25" customHeight="1" thickBot="1" x14ac:dyDescent="0.3">
      <c r="A6" s="164" t="s">
        <v>155</v>
      </c>
      <c r="B6" s="165"/>
      <c r="C6" s="165"/>
      <c r="D6" s="165"/>
      <c r="E6" s="165"/>
      <c r="F6" s="165"/>
      <c r="G6" s="165"/>
      <c r="H6" s="165"/>
      <c r="I6" s="165"/>
      <c r="J6" s="165"/>
      <c r="K6" s="166"/>
    </row>
    <row r="7" spans="1:21" ht="15.75" thickBot="1" x14ac:dyDescent="0.3">
      <c r="A7" s="53"/>
      <c r="B7" s="54"/>
      <c r="C7" s="54"/>
      <c r="D7" s="54"/>
      <c r="E7" s="54"/>
      <c r="F7" s="54"/>
      <c r="G7" s="60"/>
      <c r="H7" s="60"/>
      <c r="I7" s="60"/>
      <c r="J7" s="60"/>
      <c r="K7" s="61"/>
    </row>
    <row r="8" spans="1:21" ht="45" customHeight="1" thickBot="1" x14ac:dyDescent="0.3">
      <c r="A8" s="141" t="s">
        <v>56</v>
      </c>
      <c r="B8" s="15" t="s">
        <v>4</v>
      </c>
      <c r="C8" s="6" t="s">
        <v>27</v>
      </c>
      <c r="D8" s="6" t="s">
        <v>39</v>
      </c>
      <c r="E8" s="113" t="s">
        <v>6</v>
      </c>
      <c r="F8" s="115"/>
      <c r="G8" s="29" t="s">
        <v>47</v>
      </c>
      <c r="H8" s="29" t="s">
        <v>49</v>
      </c>
      <c r="I8" s="29" t="s">
        <v>50</v>
      </c>
      <c r="J8" s="29" t="s">
        <v>51</v>
      </c>
      <c r="K8" s="34" t="s">
        <v>52</v>
      </c>
    </row>
    <row r="9" spans="1:21" ht="45" customHeight="1" x14ac:dyDescent="0.25">
      <c r="A9" s="142"/>
      <c r="B9" s="23" t="s">
        <v>63</v>
      </c>
      <c r="C9" s="25" t="s">
        <v>9</v>
      </c>
      <c r="D9" s="25" t="s">
        <v>45</v>
      </c>
      <c r="E9" s="116" t="s">
        <v>25</v>
      </c>
      <c r="F9" s="118"/>
      <c r="G9" s="37">
        <v>3</v>
      </c>
      <c r="H9" s="40">
        <f>'Lot n°3 - BPU'!G9</f>
        <v>0</v>
      </c>
      <c r="I9" s="40">
        <f>'Lot n°3 - BPU'!H9</f>
        <v>0</v>
      </c>
      <c r="J9" s="41">
        <f t="shared" ref="J9:J20" si="0">G9*H9</f>
        <v>0</v>
      </c>
      <c r="K9" s="42">
        <f t="shared" ref="K9:K20" si="1">G9*I9</f>
        <v>0</v>
      </c>
    </row>
    <row r="10" spans="1:21" ht="45" customHeight="1" thickBot="1" x14ac:dyDescent="0.3">
      <c r="A10" s="142"/>
      <c r="B10" s="18" t="s">
        <v>64</v>
      </c>
      <c r="C10" s="26" t="s">
        <v>9</v>
      </c>
      <c r="D10" s="26" t="s">
        <v>45</v>
      </c>
      <c r="E10" s="122" t="s">
        <v>26</v>
      </c>
      <c r="F10" s="124"/>
      <c r="G10" s="38">
        <v>2</v>
      </c>
      <c r="H10" s="45">
        <f>'Lot n°3 - BPU'!G10</f>
        <v>0</v>
      </c>
      <c r="I10" s="45">
        <f>'Lot n°3 - BPU'!H10</f>
        <v>0</v>
      </c>
      <c r="J10" s="46">
        <f t="shared" si="0"/>
        <v>0</v>
      </c>
      <c r="K10" s="47">
        <f t="shared" si="1"/>
        <v>0</v>
      </c>
    </row>
    <row r="11" spans="1:21" ht="45" customHeight="1" x14ac:dyDescent="0.25">
      <c r="A11" s="142"/>
      <c r="B11" s="23" t="s">
        <v>65</v>
      </c>
      <c r="C11" s="25" t="s">
        <v>9</v>
      </c>
      <c r="D11" s="25" t="s">
        <v>0</v>
      </c>
      <c r="E11" s="116" t="s">
        <v>25</v>
      </c>
      <c r="F11" s="118"/>
      <c r="G11" s="37">
        <v>3</v>
      </c>
      <c r="H11" s="40">
        <f>'Lot n°3 - BPU'!G11</f>
        <v>0</v>
      </c>
      <c r="I11" s="40">
        <f>'Lot n°3 - BPU'!H11</f>
        <v>0</v>
      </c>
      <c r="J11" s="41">
        <f t="shared" si="0"/>
        <v>0</v>
      </c>
      <c r="K11" s="42">
        <f t="shared" si="1"/>
        <v>0</v>
      </c>
    </row>
    <row r="12" spans="1:21" ht="45" customHeight="1" thickBot="1" x14ac:dyDescent="0.3">
      <c r="A12" s="142"/>
      <c r="B12" s="18" t="s">
        <v>66</v>
      </c>
      <c r="C12" s="26" t="s">
        <v>9</v>
      </c>
      <c r="D12" s="26" t="s">
        <v>0</v>
      </c>
      <c r="E12" s="122" t="s">
        <v>26</v>
      </c>
      <c r="F12" s="124"/>
      <c r="G12" s="38">
        <v>1</v>
      </c>
      <c r="H12" s="45">
        <f>'Lot n°3 - BPU'!G12</f>
        <v>0</v>
      </c>
      <c r="I12" s="45">
        <f>'Lot n°3 - BPU'!H12</f>
        <v>0</v>
      </c>
      <c r="J12" s="46">
        <f t="shared" si="0"/>
        <v>0</v>
      </c>
      <c r="K12" s="47">
        <f t="shared" si="1"/>
        <v>0</v>
      </c>
    </row>
    <row r="13" spans="1:21" ht="45" customHeight="1" x14ac:dyDescent="0.25">
      <c r="A13" s="142"/>
      <c r="B13" s="23" t="s">
        <v>67</v>
      </c>
      <c r="C13" s="25" t="s">
        <v>10</v>
      </c>
      <c r="D13" s="25" t="s">
        <v>45</v>
      </c>
      <c r="E13" s="116" t="s">
        <v>25</v>
      </c>
      <c r="F13" s="118"/>
      <c r="G13" s="37">
        <v>2</v>
      </c>
      <c r="H13" s="40">
        <f>'Lot n°3 - BPU'!G13</f>
        <v>0</v>
      </c>
      <c r="I13" s="40">
        <f>'Lot n°3 - BPU'!H13</f>
        <v>0</v>
      </c>
      <c r="J13" s="41">
        <f t="shared" si="0"/>
        <v>0</v>
      </c>
      <c r="K13" s="42">
        <f t="shared" si="1"/>
        <v>0</v>
      </c>
    </row>
    <row r="14" spans="1:21" ht="45" customHeight="1" thickBot="1" x14ac:dyDescent="0.3">
      <c r="A14" s="142"/>
      <c r="B14" s="18" t="s">
        <v>68</v>
      </c>
      <c r="C14" s="26" t="s">
        <v>10</v>
      </c>
      <c r="D14" s="26" t="s">
        <v>45</v>
      </c>
      <c r="E14" s="122" t="s">
        <v>26</v>
      </c>
      <c r="F14" s="124"/>
      <c r="G14" s="38">
        <v>2</v>
      </c>
      <c r="H14" s="45">
        <f>'Lot n°3 - BPU'!G14</f>
        <v>0</v>
      </c>
      <c r="I14" s="45">
        <f>'Lot n°3 - BPU'!H14</f>
        <v>0</v>
      </c>
      <c r="J14" s="46">
        <f t="shared" si="0"/>
        <v>0</v>
      </c>
      <c r="K14" s="47">
        <f t="shared" si="1"/>
        <v>0</v>
      </c>
    </row>
    <row r="15" spans="1:21" ht="45" customHeight="1" x14ac:dyDescent="0.25">
      <c r="A15" s="142"/>
      <c r="B15" s="23" t="s">
        <v>69</v>
      </c>
      <c r="C15" s="25" t="s">
        <v>10</v>
      </c>
      <c r="D15" s="25" t="s">
        <v>0</v>
      </c>
      <c r="E15" s="116" t="s">
        <v>25</v>
      </c>
      <c r="F15" s="118"/>
      <c r="G15" s="37">
        <v>0</v>
      </c>
      <c r="H15" s="40">
        <f>'Lot n°3 - BPU'!G15</f>
        <v>0</v>
      </c>
      <c r="I15" s="40">
        <f>'Lot n°3 - BPU'!H15</f>
        <v>0</v>
      </c>
      <c r="J15" s="41">
        <f t="shared" si="0"/>
        <v>0</v>
      </c>
      <c r="K15" s="42">
        <f t="shared" si="1"/>
        <v>0</v>
      </c>
    </row>
    <row r="16" spans="1:21" ht="45" customHeight="1" thickBot="1" x14ac:dyDescent="0.3">
      <c r="A16" s="142"/>
      <c r="B16" s="18" t="s">
        <v>70</v>
      </c>
      <c r="C16" s="26" t="s">
        <v>10</v>
      </c>
      <c r="D16" s="26" t="s">
        <v>0</v>
      </c>
      <c r="E16" s="122" t="s">
        <v>26</v>
      </c>
      <c r="F16" s="124"/>
      <c r="G16" s="38">
        <v>0</v>
      </c>
      <c r="H16" s="45">
        <f>'Lot n°3 - BPU'!G16</f>
        <v>0</v>
      </c>
      <c r="I16" s="45">
        <f>'Lot n°3 - BPU'!H16</f>
        <v>0</v>
      </c>
      <c r="J16" s="46">
        <f t="shared" si="0"/>
        <v>0</v>
      </c>
      <c r="K16" s="47">
        <f t="shared" si="1"/>
        <v>0</v>
      </c>
    </row>
    <row r="17" spans="1:11" ht="45" customHeight="1" x14ac:dyDescent="0.25">
      <c r="A17" s="142"/>
      <c r="B17" s="23" t="s">
        <v>71</v>
      </c>
      <c r="C17" s="25" t="s">
        <v>11</v>
      </c>
      <c r="D17" s="25" t="s">
        <v>45</v>
      </c>
      <c r="E17" s="116" t="s">
        <v>25</v>
      </c>
      <c r="F17" s="118"/>
      <c r="G17" s="37">
        <v>3</v>
      </c>
      <c r="H17" s="40">
        <f>'Lot n°3 - BPU'!G17</f>
        <v>0</v>
      </c>
      <c r="I17" s="40">
        <f>'Lot n°3 - BPU'!H17</f>
        <v>0</v>
      </c>
      <c r="J17" s="41">
        <f t="shared" si="0"/>
        <v>0</v>
      </c>
      <c r="K17" s="42">
        <f t="shared" si="1"/>
        <v>0</v>
      </c>
    </row>
    <row r="18" spans="1:11" ht="45" customHeight="1" thickBot="1" x14ac:dyDescent="0.3">
      <c r="A18" s="142"/>
      <c r="B18" s="18" t="s">
        <v>72</v>
      </c>
      <c r="C18" s="26" t="s">
        <v>11</v>
      </c>
      <c r="D18" s="26" t="s">
        <v>45</v>
      </c>
      <c r="E18" s="122" t="s">
        <v>26</v>
      </c>
      <c r="F18" s="124"/>
      <c r="G18" s="38">
        <v>1</v>
      </c>
      <c r="H18" s="45">
        <f>'Lot n°3 - BPU'!G18</f>
        <v>0</v>
      </c>
      <c r="I18" s="45">
        <f>'Lot n°3 - BPU'!H18</f>
        <v>0</v>
      </c>
      <c r="J18" s="46">
        <f t="shared" si="0"/>
        <v>0</v>
      </c>
      <c r="K18" s="47">
        <f t="shared" si="1"/>
        <v>0</v>
      </c>
    </row>
    <row r="19" spans="1:11" ht="45" customHeight="1" x14ac:dyDescent="0.25">
      <c r="A19" s="142"/>
      <c r="B19" s="23" t="s">
        <v>73</v>
      </c>
      <c r="C19" s="25" t="s">
        <v>11</v>
      </c>
      <c r="D19" s="25" t="s">
        <v>0</v>
      </c>
      <c r="E19" s="116" t="s">
        <v>25</v>
      </c>
      <c r="F19" s="118"/>
      <c r="G19" s="37">
        <v>1</v>
      </c>
      <c r="H19" s="40">
        <f>'Lot n°3 - BPU'!G19</f>
        <v>0</v>
      </c>
      <c r="I19" s="40">
        <f>'Lot n°3 - BPU'!H19</f>
        <v>0</v>
      </c>
      <c r="J19" s="41">
        <f t="shared" si="0"/>
        <v>0</v>
      </c>
      <c r="K19" s="42">
        <f t="shared" si="1"/>
        <v>0</v>
      </c>
    </row>
    <row r="20" spans="1:11" ht="45" customHeight="1" thickBot="1" x14ac:dyDescent="0.3">
      <c r="A20" s="143"/>
      <c r="B20" s="18" t="s">
        <v>74</v>
      </c>
      <c r="C20" s="26" t="s">
        <v>11</v>
      </c>
      <c r="D20" s="26" t="s">
        <v>0</v>
      </c>
      <c r="E20" s="122" t="s">
        <v>26</v>
      </c>
      <c r="F20" s="124"/>
      <c r="G20" s="38">
        <v>0</v>
      </c>
      <c r="H20" s="45">
        <f>'Lot n°3 - BPU'!G20</f>
        <v>0</v>
      </c>
      <c r="I20" s="45">
        <f>'Lot n°3 - BPU'!H20</f>
        <v>0</v>
      </c>
      <c r="J20" s="46">
        <f t="shared" si="0"/>
        <v>0</v>
      </c>
      <c r="K20" s="47">
        <f t="shared" si="1"/>
        <v>0</v>
      </c>
    </row>
    <row r="21" spans="1:11" ht="13.5" customHeight="1" thickBot="1" x14ac:dyDescent="0.3">
      <c r="A21" s="56"/>
      <c r="B21" s="57"/>
      <c r="C21" s="58"/>
      <c r="D21" s="58"/>
      <c r="E21" s="58"/>
      <c r="F21" s="58"/>
      <c r="G21" s="62"/>
      <c r="H21" s="63"/>
      <c r="I21" s="63"/>
      <c r="J21" s="64"/>
      <c r="K21" s="64"/>
    </row>
    <row r="22" spans="1:11" ht="36" customHeight="1" thickBot="1" x14ac:dyDescent="0.3">
      <c r="A22" s="106" t="s">
        <v>55</v>
      </c>
      <c r="B22" s="12" t="s">
        <v>4</v>
      </c>
      <c r="C22" s="113" t="s">
        <v>27</v>
      </c>
      <c r="D22" s="114"/>
      <c r="E22" s="114"/>
      <c r="F22" s="115"/>
      <c r="G22" s="13" t="s">
        <v>47</v>
      </c>
      <c r="H22" s="68" t="s">
        <v>49</v>
      </c>
      <c r="I22" s="71" t="s">
        <v>50</v>
      </c>
      <c r="J22" s="71" t="s">
        <v>51</v>
      </c>
      <c r="K22" s="72" t="s">
        <v>52</v>
      </c>
    </row>
    <row r="23" spans="1:11" ht="39" customHeight="1" x14ac:dyDescent="0.25">
      <c r="A23" s="107"/>
      <c r="B23" s="23" t="s">
        <v>143</v>
      </c>
      <c r="C23" s="116" t="s">
        <v>9</v>
      </c>
      <c r="D23" s="117"/>
      <c r="E23" s="117"/>
      <c r="F23" s="118"/>
      <c r="G23" s="95">
        <v>4</v>
      </c>
      <c r="H23" s="77">
        <f>'Lot n°3 - BPU'!G23</f>
        <v>0</v>
      </c>
      <c r="I23" s="70">
        <f>'Lot n°3 - BPU'!H23</f>
        <v>0</v>
      </c>
      <c r="J23" s="70">
        <f>G23*H23</f>
        <v>0</v>
      </c>
      <c r="K23" s="70">
        <f>G23*J23</f>
        <v>0</v>
      </c>
    </row>
    <row r="24" spans="1:11" ht="36.75" customHeight="1" x14ac:dyDescent="0.25">
      <c r="A24" s="107"/>
      <c r="B24" s="11" t="s">
        <v>144</v>
      </c>
      <c r="C24" s="119" t="s">
        <v>10</v>
      </c>
      <c r="D24" s="120"/>
      <c r="E24" s="120"/>
      <c r="F24" s="121"/>
      <c r="G24" s="96">
        <v>2</v>
      </c>
      <c r="H24" s="78">
        <f>'Lot n°3 - BPU'!G24</f>
        <v>0</v>
      </c>
      <c r="I24" s="69">
        <f>'Lot n°3 - BPU'!H24</f>
        <v>0</v>
      </c>
      <c r="J24" s="70">
        <f t="shared" ref="J24:J25" si="2">G24*H24</f>
        <v>0</v>
      </c>
      <c r="K24" s="70">
        <f t="shared" ref="K24:K25" si="3">G24*J24</f>
        <v>0</v>
      </c>
    </row>
    <row r="25" spans="1:11" ht="36" customHeight="1" thickBot="1" x14ac:dyDescent="0.3">
      <c r="A25" s="108"/>
      <c r="B25" s="18" t="s">
        <v>145</v>
      </c>
      <c r="C25" s="122" t="s">
        <v>11</v>
      </c>
      <c r="D25" s="123"/>
      <c r="E25" s="123"/>
      <c r="F25" s="124"/>
      <c r="G25" s="97">
        <v>3</v>
      </c>
      <c r="H25" s="79">
        <f>'Lot n°3 - BPU'!G25</f>
        <v>0</v>
      </c>
      <c r="I25" s="73">
        <f>'Lot n°3 - BPU'!H25</f>
        <v>0</v>
      </c>
      <c r="J25" s="73">
        <f t="shared" si="2"/>
        <v>0</v>
      </c>
      <c r="K25" s="73">
        <f t="shared" si="3"/>
        <v>0</v>
      </c>
    </row>
    <row r="26" spans="1:11" ht="15.75" thickBot="1" x14ac:dyDescent="0.3">
      <c r="A26" s="33"/>
      <c r="B26" s="65"/>
      <c r="C26" s="65"/>
      <c r="D26" s="65"/>
      <c r="E26" s="65"/>
      <c r="F26" s="65"/>
      <c r="G26" s="66"/>
      <c r="H26" s="66"/>
      <c r="I26" s="66"/>
      <c r="J26" s="66"/>
      <c r="K26" s="67"/>
    </row>
    <row r="27" spans="1:11" ht="45" customHeight="1" thickBot="1" x14ac:dyDescent="0.3">
      <c r="A27" s="106" t="s">
        <v>75</v>
      </c>
      <c r="B27" s="24" t="s">
        <v>4</v>
      </c>
      <c r="C27" s="6" t="s">
        <v>12</v>
      </c>
      <c r="D27" s="6" t="s">
        <v>14</v>
      </c>
      <c r="E27" s="6" t="s">
        <v>6</v>
      </c>
      <c r="F27" s="6" t="s">
        <v>13</v>
      </c>
      <c r="G27" s="27" t="s">
        <v>47</v>
      </c>
      <c r="H27" s="27" t="s">
        <v>49</v>
      </c>
      <c r="I27" s="27" t="s">
        <v>50</v>
      </c>
      <c r="J27" s="27" t="s">
        <v>51</v>
      </c>
      <c r="K27" s="36" t="s">
        <v>52</v>
      </c>
    </row>
    <row r="28" spans="1:11" ht="45" customHeight="1" x14ac:dyDescent="0.25">
      <c r="A28" s="125"/>
      <c r="B28" s="31" t="s">
        <v>76</v>
      </c>
      <c r="C28" s="127" t="s">
        <v>43</v>
      </c>
      <c r="D28" s="119" t="s">
        <v>9</v>
      </c>
      <c r="E28" s="135" t="s">
        <v>25</v>
      </c>
      <c r="F28" s="80" t="s">
        <v>15</v>
      </c>
      <c r="G28" s="37">
        <v>20</v>
      </c>
      <c r="H28" s="49">
        <f>'Lot n°3 - BPU'!G28</f>
        <v>0</v>
      </c>
      <c r="I28" s="49">
        <f>'Lot n°3 - BPU'!H28</f>
        <v>0</v>
      </c>
      <c r="J28" s="49">
        <f t="shared" ref="J28:J61" si="4">G28*H28</f>
        <v>0</v>
      </c>
      <c r="K28" s="74">
        <f t="shared" ref="K28:K61" si="5">G28*I28</f>
        <v>0</v>
      </c>
    </row>
    <row r="29" spans="1:11" ht="45" customHeight="1" x14ac:dyDescent="0.25">
      <c r="A29" s="125"/>
      <c r="B29" s="31" t="s">
        <v>77</v>
      </c>
      <c r="C29" s="128"/>
      <c r="D29" s="119"/>
      <c r="E29" s="136"/>
      <c r="F29" s="81" t="s">
        <v>16</v>
      </c>
      <c r="G29" s="39">
        <v>5</v>
      </c>
      <c r="H29" s="50">
        <f>'Lot n°3 - BPU'!G29</f>
        <v>0</v>
      </c>
      <c r="I29" s="50">
        <f>'Lot n°3 - BPU'!H29</f>
        <v>0</v>
      </c>
      <c r="J29" s="50">
        <f t="shared" si="4"/>
        <v>0</v>
      </c>
      <c r="K29" s="75">
        <f t="shared" si="5"/>
        <v>0</v>
      </c>
    </row>
    <row r="30" spans="1:11" ht="45" customHeight="1" x14ac:dyDescent="0.25">
      <c r="A30" s="125"/>
      <c r="B30" s="31" t="s">
        <v>78</v>
      </c>
      <c r="C30" s="128"/>
      <c r="D30" s="119"/>
      <c r="E30" s="136"/>
      <c r="F30" s="81" t="s">
        <v>19</v>
      </c>
      <c r="G30" s="39">
        <v>0</v>
      </c>
      <c r="H30" s="50">
        <f>'Lot n°3 - BPU'!G30</f>
        <v>0</v>
      </c>
      <c r="I30" s="50">
        <f>'Lot n°3 - BPU'!H30</f>
        <v>0</v>
      </c>
      <c r="J30" s="50">
        <f t="shared" si="4"/>
        <v>0</v>
      </c>
      <c r="K30" s="75">
        <f t="shared" si="5"/>
        <v>0</v>
      </c>
    </row>
    <row r="31" spans="1:11" ht="45" customHeight="1" x14ac:dyDescent="0.25">
      <c r="A31" s="125"/>
      <c r="B31" s="31" t="s">
        <v>79</v>
      </c>
      <c r="C31" s="128"/>
      <c r="D31" s="119"/>
      <c r="E31" s="136"/>
      <c r="F31" s="81" t="s">
        <v>17</v>
      </c>
      <c r="G31" s="39">
        <v>0</v>
      </c>
      <c r="H31" s="50">
        <f>'Lot n°3 - BPU'!G31</f>
        <v>0</v>
      </c>
      <c r="I31" s="50">
        <f>'Lot n°3 - BPU'!H31</f>
        <v>0</v>
      </c>
      <c r="J31" s="50">
        <f t="shared" si="4"/>
        <v>0</v>
      </c>
      <c r="K31" s="75">
        <f t="shared" si="5"/>
        <v>0</v>
      </c>
    </row>
    <row r="32" spans="1:11" ht="45" customHeight="1" x14ac:dyDescent="0.25">
      <c r="A32" s="125"/>
      <c r="B32" s="31" t="s">
        <v>80</v>
      </c>
      <c r="C32" s="128"/>
      <c r="D32" s="119"/>
      <c r="E32" s="136"/>
      <c r="F32" s="98" t="s">
        <v>18</v>
      </c>
      <c r="G32" s="39">
        <v>0</v>
      </c>
      <c r="H32" s="50">
        <f>'Lot n°3 - BPU'!G32</f>
        <v>0</v>
      </c>
      <c r="I32" s="50">
        <f>'Lot n°3 - BPU'!H32</f>
        <v>0</v>
      </c>
      <c r="J32" s="50">
        <f t="shared" si="4"/>
        <v>0</v>
      </c>
      <c r="K32" s="75">
        <f t="shared" si="5"/>
        <v>0</v>
      </c>
    </row>
    <row r="33" spans="1:11" ht="45" customHeight="1" x14ac:dyDescent="0.25">
      <c r="A33" s="125"/>
      <c r="B33" s="31" t="s">
        <v>81</v>
      </c>
      <c r="C33" s="128"/>
      <c r="D33" s="119"/>
      <c r="E33" s="137" t="s">
        <v>26</v>
      </c>
      <c r="F33" s="99" t="s">
        <v>20</v>
      </c>
      <c r="G33" s="100">
        <v>5</v>
      </c>
      <c r="H33" s="101">
        <f>'Lot n°3 - BPU'!G33</f>
        <v>0</v>
      </c>
      <c r="I33" s="101">
        <f>'Lot n°3 - BPU'!H33</f>
        <v>0</v>
      </c>
      <c r="J33" s="101">
        <f t="shared" si="4"/>
        <v>0</v>
      </c>
      <c r="K33" s="102">
        <f t="shared" si="5"/>
        <v>0</v>
      </c>
    </row>
    <row r="34" spans="1:11" ht="45" customHeight="1" x14ac:dyDescent="0.25">
      <c r="A34" s="125"/>
      <c r="B34" s="31" t="s">
        <v>82</v>
      </c>
      <c r="C34" s="128"/>
      <c r="D34" s="119"/>
      <c r="E34" s="136"/>
      <c r="F34" s="81" t="s">
        <v>21</v>
      </c>
      <c r="G34" s="39">
        <v>3</v>
      </c>
      <c r="H34" s="50">
        <f>'Lot n°3 - BPU'!G34</f>
        <v>0</v>
      </c>
      <c r="I34" s="50">
        <f>'Lot n°3 - BPU'!H34</f>
        <v>0</v>
      </c>
      <c r="J34" s="50">
        <f t="shared" si="4"/>
        <v>0</v>
      </c>
      <c r="K34" s="75">
        <f t="shared" si="5"/>
        <v>0</v>
      </c>
    </row>
    <row r="35" spans="1:11" ht="45" customHeight="1" x14ac:dyDescent="0.25">
      <c r="A35" s="125"/>
      <c r="B35" s="31" t="s">
        <v>83</v>
      </c>
      <c r="C35" s="128"/>
      <c r="D35" s="119"/>
      <c r="E35" s="136"/>
      <c r="F35" s="81" t="s">
        <v>22</v>
      </c>
      <c r="G35" s="39">
        <v>0</v>
      </c>
      <c r="H35" s="50">
        <f>'Lot n°3 - BPU'!G35</f>
        <v>0</v>
      </c>
      <c r="I35" s="50">
        <f>'Lot n°3 - BPU'!H35</f>
        <v>0</v>
      </c>
      <c r="J35" s="50">
        <f t="shared" si="4"/>
        <v>0</v>
      </c>
      <c r="K35" s="75">
        <f t="shared" si="5"/>
        <v>0</v>
      </c>
    </row>
    <row r="36" spans="1:11" ht="45" customHeight="1" x14ac:dyDescent="0.25">
      <c r="A36" s="125"/>
      <c r="B36" s="31" t="s">
        <v>84</v>
      </c>
      <c r="C36" s="128"/>
      <c r="D36" s="119"/>
      <c r="E36" s="136"/>
      <c r="F36" s="81" t="s">
        <v>23</v>
      </c>
      <c r="G36" s="39">
        <v>0</v>
      </c>
      <c r="H36" s="50">
        <f>'Lot n°3 - BPU'!G36</f>
        <v>0</v>
      </c>
      <c r="I36" s="50">
        <f>'Lot n°3 - BPU'!H36</f>
        <v>0</v>
      </c>
      <c r="J36" s="50">
        <f t="shared" si="4"/>
        <v>0</v>
      </c>
      <c r="K36" s="75">
        <f t="shared" si="5"/>
        <v>0</v>
      </c>
    </row>
    <row r="37" spans="1:11" ht="45" customHeight="1" x14ac:dyDescent="0.25">
      <c r="A37" s="125"/>
      <c r="B37" s="31" t="s">
        <v>85</v>
      </c>
      <c r="C37" s="128"/>
      <c r="D37" s="119"/>
      <c r="E37" s="136"/>
      <c r="F37" s="81" t="s">
        <v>17</v>
      </c>
      <c r="G37" s="39">
        <v>0</v>
      </c>
      <c r="H37" s="50">
        <f>'Lot n°3 - BPU'!G37</f>
        <v>0</v>
      </c>
      <c r="I37" s="50">
        <f>'Lot n°3 - BPU'!H37</f>
        <v>0</v>
      </c>
      <c r="J37" s="50">
        <f t="shared" si="4"/>
        <v>0</v>
      </c>
      <c r="K37" s="75">
        <f t="shared" si="5"/>
        <v>0</v>
      </c>
    </row>
    <row r="38" spans="1:11" ht="45" customHeight="1" x14ac:dyDescent="0.25">
      <c r="A38" s="125"/>
      <c r="B38" s="31" t="s">
        <v>86</v>
      </c>
      <c r="C38" s="128"/>
      <c r="D38" s="119"/>
      <c r="E38" s="136"/>
      <c r="F38" s="81" t="s">
        <v>18</v>
      </c>
      <c r="G38" s="39">
        <v>0</v>
      </c>
      <c r="H38" s="50">
        <f>'Lot n°3 - BPU'!G38</f>
        <v>0</v>
      </c>
      <c r="I38" s="50">
        <f>'Lot n°3 - BPU'!H38</f>
        <v>0</v>
      </c>
      <c r="J38" s="50">
        <f t="shared" si="4"/>
        <v>0</v>
      </c>
      <c r="K38" s="75">
        <f t="shared" si="5"/>
        <v>0</v>
      </c>
    </row>
    <row r="39" spans="1:11" ht="45" customHeight="1" thickBot="1" x14ac:dyDescent="0.3">
      <c r="A39" s="125"/>
      <c r="B39" s="31" t="s">
        <v>87</v>
      </c>
      <c r="C39" s="128"/>
      <c r="D39" s="119"/>
      <c r="E39" s="136"/>
      <c r="F39" s="82" t="s">
        <v>24</v>
      </c>
      <c r="G39" s="38">
        <v>0</v>
      </c>
      <c r="H39" s="51">
        <f>'Lot n°3 - BPU'!G39</f>
        <v>0</v>
      </c>
      <c r="I39" s="51">
        <f>'Lot n°3 - BPU'!H39</f>
        <v>0</v>
      </c>
      <c r="J39" s="51">
        <f t="shared" si="4"/>
        <v>0</v>
      </c>
      <c r="K39" s="76">
        <f t="shared" si="5"/>
        <v>0</v>
      </c>
    </row>
    <row r="40" spans="1:11" ht="45" customHeight="1" x14ac:dyDescent="0.25">
      <c r="A40" s="125"/>
      <c r="B40" s="31" t="s">
        <v>88</v>
      </c>
      <c r="C40" s="128"/>
      <c r="D40" s="119" t="s">
        <v>10</v>
      </c>
      <c r="E40" s="137" t="s">
        <v>25</v>
      </c>
      <c r="F40" s="80" t="s">
        <v>15</v>
      </c>
      <c r="G40" s="37">
        <v>15</v>
      </c>
      <c r="H40" s="49">
        <f>'Lot n°3 - BPU'!G40</f>
        <v>0</v>
      </c>
      <c r="I40" s="49">
        <f>'Lot n°3 - BPU'!H40</f>
        <v>0</v>
      </c>
      <c r="J40" s="49">
        <f t="shared" si="4"/>
        <v>0</v>
      </c>
      <c r="K40" s="74">
        <f t="shared" si="5"/>
        <v>0</v>
      </c>
    </row>
    <row r="41" spans="1:11" ht="45" customHeight="1" x14ac:dyDescent="0.25">
      <c r="A41" s="125"/>
      <c r="B41" s="31" t="s">
        <v>89</v>
      </c>
      <c r="C41" s="128"/>
      <c r="D41" s="119"/>
      <c r="E41" s="136"/>
      <c r="F41" s="81" t="s">
        <v>16</v>
      </c>
      <c r="G41" s="39">
        <v>3</v>
      </c>
      <c r="H41" s="50">
        <f>'Lot n°3 - BPU'!G41</f>
        <v>0</v>
      </c>
      <c r="I41" s="50">
        <f>'Lot n°3 - BPU'!H41</f>
        <v>0</v>
      </c>
      <c r="J41" s="50">
        <f t="shared" si="4"/>
        <v>0</v>
      </c>
      <c r="K41" s="75">
        <f t="shared" si="5"/>
        <v>0</v>
      </c>
    </row>
    <row r="42" spans="1:11" ht="45" customHeight="1" x14ac:dyDescent="0.25">
      <c r="A42" s="125"/>
      <c r="B42" s="31" t="s">
        <v>90</v>
      </c>
      <c r="C42" s="128"/>
      <c r="D42" s="119"/>
      <c r="E42" s="136"/>
      <c r="F42" s="81" t="s">
        <v>19</v>
      </c>
      <c r="G42" s="39">
        <v>4</v>
      </c>
      <c r="H42" s="50">
        <f>'Lot n°3 - BPU'!G42</f>
        <v>0</v>
      </c>
      <c r="I42" s="50">
        <f>'Lot n°3 - BPU'!H42</f>
        <v>0</v>
      </c>
      <c r="J42" s="50">
        <f t="shared" si="4"/>
        <v>0</v>
      </c>
      <c r="K42" s="75">
        <f t="shared" si="5"/>
        <v>0</v>
      </c>
    </row>
    <row r="43" spans="1:11" ht="45" customHeight="1" x14ac:dyDescent="0.25">
      <c r="A43" s="125"/>
      <c r="B43" s="31" t="s">
        <v>91</v>
      </c>
      <c r="C43" s="128"/>
      <c r="D43" s="119"/>
      <c r="E43" s="136"/>
      <c r="F43" s="81" t="s">
        <v>17</v>
      </c>
      <c r="G43" s="39">
        <v>0</v>
      </c>
      <c r="H43" s="50">
        <f>'Lot n°3 - BPU'!G43</f>
        <v>0</v>
      </c>
      <c r="I43" s="50">
        <f>'Lot n°3 - BPU'!H43</f>
        <v>0</v>
      </c>
      <c r="J43" s="50">
        <f t="shared" si="4"/>
        <v>0</v>
      </c>
      <c r="K43" s="75">
        <f t="shared" si="5"/>
        <v>0</v>
      </c>
    </row>
    <row r="44" spans="1:11" ht="45" customHeight="1" x14ac:dyDescent="0.25">
      <c r="A44" s="125"/>
      <c r="B44" s="31" t="s">
        <v>92</v>
      </c>
      <c r="C44" s="128"/>
      <c r="D44" s="119"/>
      <c r="E44" s="136"/>
      <c r="F44" s="98" t="s">
        <v>18</v>
      </c>
      <c r="G44" s="39">
        <v>0</v>
      </c>
      <c r="H44" s="50">
        <f>'Lot n°3 - BPU'!G44</f>
        <v>0</v>
      </c>
      <c r="I44" s="50">
        <f>'Lot n°3 - BPU'!H44</f>
        <v>0</v>
      </c>
      <c r="J44" s="50">
        <f t="shared" si="4"/>
        <v>0</v>
      </c>
      <c r="K44" s="75">
        <f t="shared" si="5"/>
        <v>0</v>
      </c>
    </row>
    <row r="45" spans="1:11" ht="45" customHeight="1" x14ac:dyDescent="0.25">
      <c r="A45" s="125"/>
      <c r="B45" s="31" t="s">
        <v>93</v>
      </c>
      <c r="C45" s="128"/>
      <c r="D45" s="119"/>
      <c r="E45" s="137" t="s">
        <v>26</v>
      </c>
      <c r="F45" s="99" t="s">
        <v>20</v>
      </c>
      <c r="G45" s="100">
        <v>4</v>
      </c>
      <c r="H45" s="101">
        <f>'Lot n°3 - BPU'!G45</f>
        <v>0</v>
      </c>
      <c r="I45" s="101">
        <f>'Lot n°3 - BPU'!H45</f>
        <v>0</v>
      </c>
      <c r="J45" s="101">
        <f t="shared" si="4"/>
        <v>0</v>
      </c>
      <c r="K45" s="102">
        <f t="shared" si="5"/>
        <v>0</v>
      </c>
    </row>
    <row r="46" spans="1:11" ht="45" customHeight="1" x14ac:dyDescent="0.25">
      <c r="A46" s="125"/>
      <c r="B46" s="31" t="s">
        <v>94</v>
      </c>
      <c r="C46" s="128"/>
      <c r="D46" s="119"/>
      <c r="E46" s="136"/>
      <c r="F46" s="81" t="s">
        <v>21</v>
      </c>
      <c r="G46" s="39">
        <v>3</v>
      </c>
      <c r="H46" s="50">
        <f>'Lot n°3 - BPU'!G46</f>
        <v>0</v>
      </c>
      <c r="I46" s="50">
        <f>'Lot n°3 - BPU'!H46</f>
        <v>0</v>
      </c>
      <c r="J46" s="50">
        <f t="shared" si="4"/>
        <v>0</v>
      </c>
      <c r="K46" s="75">
        <f t="shared" si="5"/>
        <v>0</v>
      </c>
    </row>
    <row r="47" spans="1:11" ht="45" customHeight="1" x14ac:dyDescent="0.25">
      <c r="A47" s="125"/>
      <c r="B47" s="31" t="s">
        <v>95</v>
      </c>
      <c r="C47" s="128"/>
      <c r="D47" s="119"/>
      <c r="E47" s="136"/>
      <c r="F47" s="81" t="s">
        <v>22</v>
      </c>
      <c r="G47" s="39">
        <v>0</v>
      </c>
      <c r="H47" s="50">
        <f>'Lot n°3 - BPU'!G47</f>
        <v>0</v>
      </c>
      <c r="I47" s="50">
        <f>'Lot n°3 - BPU'!H47</f>
        <v>0</v>
      </c>
      <c r="J47" s="50">
        <f t="shared" si="4"/>
        <v>0</v>
      </c>
      <c r="K47" s="75">
        <f t="shared" si="5"/>
        <v>0</v>
      </c>
    </row>
    <row r="48" spans="1:11" ht="45" customHeight="1" x14ac:dyDescent="0.25">
      <c r="A48" s="125"/>
      <c r="B48" s="31" t="s">
        <v>96</v>
      </c>
      <c r="C48" s="128"/>
      <c r="D48" s="119"/>
      <c r="E48" s="136"/>
      <c r="F48" s="81" t="s">
        <v>23</v>
      </c>
      <c r="G48" s="39">
        <v>0</v>
      </c>
      <c r="H48" s="50">
        <f>'Lot n°3 - BPU'!G48</f>
        <v>0</v>
      </c>
      <c r="I48" s="50">
        <f>'Lot n°3 - BPU'!H48</f>
        <v>0</v>
      </c>
      <c r="J48" s="50">
        <f t="shared" si="4"/>
        <v>0</v>
      </c>
      <c r="K48" s="75">
        <f t="shared" si="5"/>
        <v>0</v>
      </c>
    </row>
    <row r="49" spans="1:11" ht="45" customHeight="1" x14ac:dyDescent="0.25">
      <c r="A49" s="125"/>
      <c r="B49" s="31" t="s">
        <v>97</v>
      </c>
      <c r="C49" s="128"/>
      <c r="D49" s="119"/>
      <c r="E49" s="136"/>
      <c r="F49" s="81" t="s">
        <v>17</v>
      </c>
      <c r="G49" s="39">
        <v>0</v>
      </c>
      <c r="H49" s="50">
        <f>'Lot n°3 - BPU'!G49</f>
        <v>0</v>
      </c>
      <c r="I49" s="50">
        <f>'Lot n°3 - BPU'!H49</f>
        <v>0</v>
      </c>
      <c r="J49" s="50">
        <f t="shared" si="4"/>
        <v>0</v>
      </c>
      <c r="K49" s="75">
        <f t="shared" si="5"/>
        <v>0</v>
      </c>
    </row>
    <row r="50" spans="1:11" ht="45" customHeight="1" x14ac:dyDescent="0.25">
      <c r="A50" s="125"/>
      <c r="B50" s="31" t="s">
        <v>98</v>
      </c>
      <c r="C50" s="128"/>
      <c r="D50" s="119"/>
      <c r="E50" s="136"/>
      <c r="F50" s="98" t="s">
        <v>18</v>
      </c>
      <c r="G50" s="39">
        <v>0</v>
      </c>
      <c r="H50" s="50">
        <f>'Lot n°3 - BPU'!G50</f>
        <v>0</v>
      </c>
      <c r="I50" s="50">
        <f>'Lot n°3 - BPU'!H50</f>
        <v>0</v>
      </c>
      <c r="J50" s="50">
        <f t="shared" si="4"/>
        <v>0</v>
      </c>
      <c r="K50" s="75">
        <f t="shared" si="5"/>
        <v>0</v>
      </c>
    </row>
    <row r="51" spans="1:11" ht="45" customHeight="1" x14ac:dyDescent="0.25">
      <c r="A51" s="125"/>
      <c r="B51" s="31" t="s">
        <v>99</v>
      </c>
      <c r="C51" s="128"/>
      <c r="D51" s="119" t="s">
        <v>11</v>
      </c>
      <c r="E51" s="137" t="s">
        <v>25</v>
      </c>
      <c r="F51" s="99" t="s">
        <v>15</v>
      </c>
      <c r="G51" s="100">
        <v>15</v>
      </c>
      <c r="H51" s="101">
        <f>'Lot n°3 - BPU'!G51</f>
        <v>0</v>
      </c>
      <c r="I51" s="101">
        <f>'Lot n°3 - BPU'!H51</f>
        <v>0</v>
      </c>
      <c r="J51" s="101">
        <f t="shared" si="4"/>
        <v>0</v>
      </c>
      <c r="K51" s="102">
        <f t="shared" si="5"/>
        <v>0</v>
      </c>
    </row>
    <row r="52" spans="1:11" ht="45" customHeight="1" x14ac:dyDescent="0.25">
      <c r="A52" s="125"/>
      <c r="B52" s="31" t="s">
        <v>100</v>
      </c>
      <c r="C52" s="128"/>
      <c r="D52" s="119"/>
      <c r="E52" s="136"/>
      <c r="F52" s="81" t="s">
        <v>16</v>
      </c>
      <c r="G52" s="39">
        <v>15</v>
      </c>
      <c r="H52" s="50">
        <f>'Lot n°3 - BPU'!G52</f>
        <v>0</v>
      </c>
      <c r="I52" s="50">
        <f>'Lot n°3 - BPU'!H52</f>
        <v>0</v>
      </c>
      <c r="J52" s="50">
        <f t="shared" si="4"/>
        <v>0</v>
      </c>
      <c r="K52" s="75">
        <f t="shared" si="5"/>
        <v>0</v>
      </c>
    </row>
    <row r="53" spans="1:11" ht="45" customHeight="1" x14ac:dyDescent="0.25">
      <c r="A53" s="125"/>
      <c r="B53" s="31" t="s">
        <v>101</v>
      </c>
      <c r="C53" s="128"/>
      <c r="D53" s="119"/>
      <c r="E53" s="136"/>
      <c r="F53" s="81" t="s">
        <v>19</v>
      </c>
      <c r="G53" s="39">
        <v>0</v>
      </c>
      <c r="H53" s="50">
        <f>'Lot n°3 - BPU'!G53</f>
        <v>0</v>
      </c>
      <c r="I53" s="50">
        <f>'Lot n°3 - BPU'!H53</f>
        <v>0</v>
      </c>
      <c r="J53" s="50">
        <f t="shared" si="4"/>
        <v>0</v>
      </c>
      <c r="K53" s="75">
        <f t="shared" si="5"/>
        <v>0</v>
      </c>
    </row>
    <row r="54" spans="1:11" ht="45" customHeight="1" x14ac:dyDescent="0.25">
      <c r="A54" s="125"/>
      <c r="B54" s="31" t="s">
        <v>102</v>
      </c>
      <c r="C54" s="128"/>
      <c r="D54" s="119"/>
      <c r="E54" s="136"/>
      <c r="F54" s="81" t="s">
        <v>17</v>
      </c>
      <c r="G54" s="39">
        <v>5</v>
      </c>
      <c r="H54" s="50">
        <f>'Lot n°3 - BPU'!G54</f>
        <v>0</v>
      </c>
      <c r="I54" s="50">
        <f>'Lot n°3 - BPU'!H54</f>
        <v>0</v>
      </c>
      <c r="J54" s="50">
        <f t="shared" si="4"/>
        <v>0</v>
      </c>
      <c r="K54" s="75">
        <f t="shared" si="5"/>
        <v>0</v>
      </c>
    </row>
    <row r="55" spans="1:11" ht="45" customHeight="1" x14ac:dyDescent="0.25">
      <c r="A55" s="125"/>
      <c r="B55" s="31" t="s">
        <v>103</v>
      </c>
      <c r="C55" s="128"/>
      <c r="D55" s="119"/>
      <c r="E55" s="136"/>
      <c r="F55" s="98" t="s">
        <v>18</v>
      </c>
      <c r="G55" s="39">
        <v>0</v>
      </c>
      <c r="H55" s="50">
        <f>'Lot n°3 - BPU'!G55</f>
        <v>0</v>
      </c>
      <c r="I55" s="50">
        <f>'Lot n°3 - BPU'!H55</f>
        <v>0</v>
      </c>
      <c r="J55" s="50">
        <f t="shared" si="4"/>
        <v>0</v>
      </c>
      <c r="K55" s="75">
        <f t="shared" si="5"/>
        <v>0</v>
      </c>
    </row>
    <row r="56" spans="1:11" ht="45" customHeight="1" x14ac:dyDescent="0.25">
      <c r="A56" s="125"/>
      <c r="B56" s="31" t="s">
        <v>104</v>
      </c>
      <c r="C56" s="128"/>
      <c r="D56" s="119"/>
      <c r="E56" s="137" t="s">
        <v>26</v>
      </c>
      <c r="F56" s="99" t="s">
        <v>20</v>
      </c>
      <c r="G56" s="100">
        <v>2</v>
      </c>
      <c r="H56" s="101">
        <f>'Lot n°3 - BPU'!G56</f>
        <v>0</v>
      </c>
      <c r="I56" s="101">
        <f>'Lot n°3 - BPU'!H56</f>
        <v>0</v>
      </c>
      <c r="J56" s="101">
        <f t="shared" si="4"/>
        <v>0</v>
      </c>
      <c r="K56" s="102">
        <f t="shared" si="5"/>
        <v>0</v>
      </c>
    </row>
    <row r="57" spans="1:11" ht="45" customHeight="1" x14ac:dyDescent="0.25">
      <c r="A57" s="125"/>
      <c r="B57" s="31" t="s">
        <v>105</v>
      </c>
      <c r="C57" s="128"/>
      <c r="D57" s="119"/>
      <c r="E57" s="136"/>
      <c r="F57" s="81" t="s">
        <v>21</v>
      </c>
      <c r="G57" s="39">
        <v>3</v>
      </c>
      <c r="H57" s="50">
        <f>'Lot n°3 - BPU'!G57</f>
        <v>0</v>
      </c>
      <c r="I57" s="50">
        <f>'Lot n°3 - BPU'!H57</f>
        <v>0</v>
      </c>
      <c r="J57" s="50">
        <f t="shared" si="4"/>
        <v>0</v>
      </c>
      <c r="K57" s="75">
        <f t="shared" si="5"/>
        <v>0</v>
      </c>
    </row>
    <row r="58" spans="1:11" ht="45" customHeight="1" x14ac:dyDescent="0.25">
      <c r="A58" s="125"/>
      <c r="B58" s="31" t="s">
        <v>106</v>
      </c>
      <c r="C58" s="128"/>
      <c r="D58" s="119"/>
      <c r="E58" s="136"/>
      <c r="F58" s="81" t="s">
        <v>22</v>
      </c>
      <c r="G58" s="39">
        <v>0</v>
      </c>
      <c r="H58" s="50">
        <f>'Lot n°3 - BPU'!G58</f>
        <v>0</v>
      </c>
      <c r="I58" s="50">
        <f>'Lot n°3 - BPU'!H58</f>
        <v>0</v>
      </c>
      <c r="J58" s="50">
        <f t="shared" si="4"/>
        <v>0</v>
      </c>
      <c r="K58" s="75">
        <f t="shared" si="5"/>
        <v>0</v>
      </c>
    </row>
    <row r="59" spans="1:11" ht="45" customHeight="1" x14ac:dyDescent="0.25">
      <c r="A59" s="125"/>
      <c r="B59" s="31" t="s">
        <v>107</v>
      </c>
      <c r="C59" s="128"/>
      <c r="D59" s="119"/>
      <c r="E59" s="136"/>
      <c r="F59" s="81" t="s">
        <v>23</v>
      </c>
      <c r="G59" s="39">
        <v>0</v>
      </c>
      <c r="H59" s="50">
        <f>'Lot n°3 - BPU'!G59</f>
        <v>0</v>
      </c>
      <c r="I59" s="50">
        <f>'Lot n°3 - BPU'!H59</f>
        <v>0</v>
      </c>
      <c r="J59" s="50">
        <f t="shared" si="4"/>
        <v>0</v>
      </c>
      <c r="K59" s="75">
        <f t="shared" si="5"/>
        <v>0</v>
      </c>
    </row>
    <row r="60" spans="1:11" ht="45" customHeight="1" x14ac:dyDescent="0.25">
      <c r="A60" s="125"/>
      <c r="B60" s="31" t="s">
        <v>108</v>
      </c>
      <c r="C60" s="128"/>
      <c r="D60" s="119"/>
      <c r="E60" s="136"/>
      <c r="F60" s="81" t="s">
        <v>17</v>
      </c>
      <c r="G60" s="39">
        <v>0</v>
      </c>
      <c r="H60" s="50">
        <f>'Lot n°3 - BPU'!G60</f>
        <v>0</v>
      </c>
      <c r="I60" s="50">
        <f>'Lot n°3 - BPU'!H60</f>
        <v>0</v>
      </c>
      <c r="J60" s="50">
        <f t="shared" si="4"/>
        <v>0</v>
      </c>
      <c r="K60" s="75">
        <f t="shared" si="5"/>
        <v>0</v>
      </c>
    </row>
    <row r="61" spans="1:11" ht="45" customHeight="1" thickBot="1" x14ac:dyDescent="0.3">
      <c r="A61" s="126"/>
      <c r="B61" s="32" t="s">
        <v>109</v>
      </c>
      <c r="C61" s="129"/>
      <c r="D61" s="122"/>
      <c r="E61" s="138"/>
      <c r="F61" s="82" t="s">
        <v>18</v>
      </c>
      <c r="G61" s="38">
        <v>0</v>
      </c>
      <c r="H61" s="51">
        <f>'Lot n°3 - BPU'!G61</f>
        <v>0</v>
      </c>
      <c r="I61" s="51">
        <f>'Lot n°3 - BPU'!H61</f>
        <v>0</v>
      </c>
      <c r="J61" s="51">
        <f t="shared" si="4"/>
        <v>0</v>
      </c>
      <c r="K61" s="76">
        <f t="shared" si="5"/>
        <v>0</v>
      </c>
    </row>
    <row r="62" spans="1:11" ht="15.75" thickBot="1" x14ac:dyDescent="0.3">
      <c r="A62" s="53"/>
      <c r="B62" s="54"/>
      <c r="C62" s="54"/>
      <c r="D62" s="54"/>
      <c r="E62" s="54"/>
      <c r="F62" s="54"/>
      <c r="G62" s="60"/>
      <c r="H62" s="60"/>
      <c r="I62" s="60"/>
      <c r="J62" s="60"/>
      <c r="K62" s="61"/>
    </row>
    <row r="63" spans="1:11" ht="45" customHeight="1" thickBot="1" x14ac:dyDescent="0.3">
      <c r="A63" s="130" t="s">
        <v>110</v>
      </c>
      <c r="B63" s="15" t="s">
        <v>4</v>
      </c>
      <c r="C63" s="6" t="s">
        <v>27</v>
      </c>
      <c r="D63" s="6" t="s">
        <v>28</v>
      </c>
      <c r="E63" s="113" t="s">
        <v>6</v>
      </c>
      <c r="F63" s="115"/>
      <c r="G63" s="29" t="s">
        <v>47</v>
      </c>
      <c r="H63" s="29" t="s">
        <v>49</v>
      </c>
      <c r="I63" s="29" t="s">
        <v>50</v>
      </c>
      <c r="J63" s="29" t="s">
        <v>51</v>
      </c>
      <c r="K63" s="34" t="s">
        <v>52</v>
      </c>
    </row>
    <row r="64" spans="1:11" ht="45" customHeight="1" x14ac:dyDescent="0.25">
      <c r="A64" s="131"/>
      <c r="B64" s="23" t="s">
        <v>111</v>
      </c>
      <c r="C64" s="25" t="s">
        <v>9</v>
      </c>
      <c r="D64" s="25" t="s">
        <v>61</v>
      </c>
      <c r="E64" s="135" t="s">
        <v>25</v>
      </c>
      <c r="F64" s="135"/>
      <c r="G64" s="37">
        <v>15</v>
      </c>
      <c r="H64" s="49">
        <f>'Lot n°3 - BPU'!G64</f>
        <v>0</v>
      </c>
      <c r="I64" s="49">
        <f>'Lot n°3 - BPU'!H64</f>
        <v>0</v>
      </c>
      <c r="J64" s="41">
        <f t="shared" ref="J64:J71" si="6">G64*H64</f>
        <v>0</v>
      </c>
      <c r="K64" s="42">
        <f t="shared" ref="K64:K71" si="7">G64*I64</f>
        <v>0</v>
      </c>
    </row>
    <row r="65" spans="1:11" ht="45" customHeight="1" x14ac:dyDescent="0.25">
      <c r="A65" s="131"/>
      <c r="B65" s="11" t="s">
        <v>112</v>
      </c>
      <c r="C65" s="19" t="s">
        <v>9</v>
      </c>
      <c r="D65" s="19" t="s">
        <v>61</v>
      </c>
      <c r="E65" s="136" t="s">
        <v>26</v>
      </c>
      <c r="F65" s="136"/>
      <c r="G65" s="39">
        <v>2</v>
      </c>
      <c r="H65" s="50">
        <f>'Lot n°3 - BPU'!G65</f>
        <v>0</v>
      </c>
      <c r="I65" s="50">
        <f>'Lot n°3 - BPU'!H65</f>
        <v>0</v>
      </c>
      <c r="J65" s="43">
        <f t="shared" si="6"/>
        <v>0</v>
      </c>
      <c r="K65" s="44">
        <f t="shared" si="7"/>
        <v>0</v>
      </c>
    </row>
    <row r="66" spans="1:11" ht="45" customHeight="1" x14ac:dyDescent="0.25">
      <c r="A66" s="131"/>
      <c r="B66" s="11" t="s">
        <v>113</v>
      </c>
      <c r="C66" s="19" t="s">
        <v>9</v>
      </c>
      <c r="D66" s="19" t="s">
        <v>45</v>
      </c>
      <c r="E66" s="136" t="s">
        <v>25</v>
      </c>
      <c r="F66" s="136"/>
      <c r="G66" s="39">
        <v>1</v>
      </c>
      <c r="H66" s="50">
        <f>'Lot n°3 - BPU'!G66</f>
        <v>0</v>
      </c>
      <c r="I66" s="50">
        <f>'Lot n°3 - BPU'!H66</f>
        <v>0</v>
      </c>
      <c r="J66" s="43">
        <f t="shared" si="6"/>
        <v>0</v>
      </c>
      <c r="K66" s="44">
        <f t="shared" si="7"/>
        <v>0</v>
      </c>
    </row>
    <row r="67" spans="1:11" ht="45" customHeight="1" thickBot="1" x14ac:dyDescent="0.3">
      <c r="A67" s="131"/>
      <c r="B67" s="18" t="s">
        <v>114</v>
      </c>
      <c r="C67" s="26" t="s">
        <v>9</v>
      </c>
      <c r="D67" s="26" t="s">
        <v>45</v>
      </c>
      <c r="E67" s="138" t="s">
        <v>26</v>
      </c>
      <c r="F67" s="138"/>
      <c r="G67" s="38">
        <v>3</v>
      </c>
      <c r="H67" s="51">
        <f>'Lot n°3 - BPU'!G67</f>
        <v>0</v>
      </c>
      <c r="I67" s="51">
        <f>'Lot n°3 - BPU'!H67</f>
        <v>0</v>
      </c>
      <c r="J67" s="46">
        <f t="shared" si="6"/>
        <v>0</v>
      </c>
      <c r="K67" s="47">
        <f t="shared" si="7"/>
        <v>0</v>
      </c>
    </row>
    <row r="68" spans="1:11" ht="45" customHeight="1" x14ac:dyDescent="0.25">
      <c r="A68" s="131"/>
      <c r="B68" s="23" t="s">
        <v>115</v>
      </c>
      <c r="C68" s="25" t="s">
        <v>29</v>
      </c>
      <c r="D68" s="20" t="s">
        <v>45</v>
      </c>
      <c r="E68" s="135" t="s">
        <v>25</v>
      </c>
      <c r="F68" s="135"/>
      <c r="G68" s="37">
        <v>2</v>
      </c>
      <c r="H68" s="49">
        <f>'Lot n°3 - BPU'!G68</f>
        <v>0</v>
      </c>
      <c r="I68" s="49">
        <f>'Lot n°3 - BPU'!H68</f>
        <v>0</v>
      </c>
      <c r="J68" s="41">
        <f t="shared" si="6"/>
        <v>0</v>
      </c>
      <c r="K68" s="42">
        <f t="shared" si="7"/>
        <v>0</v>
      </c>
    </row>
    <row r="69" spans="1:11" ht="45" customHeight="1" x14ac:dyDescent="0.25">
      <c r="A69" s="131"/>
      <c r="B69" s="11" t="s">
        <v>116</v>
      </c>
      <c r="C69" s="19" t="s">
        <v>29</v>
      </c>
      <c r="D69" s="21" t="s">
        <v>45</v>
      </c>
      <c r="E69" s="136" t="s">
        <v>26</v>
      </c>
      <c r="F69" s="136"/>
      <c r="G69" s="39">
        <v>1</v>
      </c>
      <c r="H69" s="50">
        <f>'Lot n°3 - BPU'!G69</f>
        <v>0</v>
      </c>
      <c r="I69" s="50">
        <f>'Lot n°3 - BPU'!H69</f>
        <v>0</v>
      </c>
      <c r="J69" s="43">
        <f t="shared" si="6"/>
        <v>0</v>
      </c>
      <c r="K69" s="44">
        <f t="shared" si="7"/>
        <v>0</v>
      </c>
    </row>
    <row r="70" spans="1:11" ht="45" customHeight="1" x14ac:dyDescent="0.25">
      <c r="A70" s="131"/>
      <c r="B70" s="11" t="s">
        <v>117</v>
      </c>
      <c r="C70" s="19" t="s">
        <v>29</v>
      </c>
      <c r="D70" s="21" t="s">
        <v>0</v>
      </c>
      <c r="E70" s="136" t="s">
        <v>25</v>
      </c>
      <c r="F70" s="136"/>
      <c r="G70" s="39">
        <v>1</v>
      </c>
      <c r="H70" s="50">
        <f>'Lot n°3 - BPU'!G70</f>
        <v>0</v>
      </c>
      <c r="I70" s="50">
        <f>'Lot n°3 - BPU'!H70</f>
        <v>0</v>
      </c>
      <c r="J70" s="43">
        <f t="shared" si="6"/>
        <v>0</v>
      </c>
      <c r="K70" s="44">
        <f t="shared" si="7"/>
        <v>0</v>
      </c>
    </row>
    <row r="71" spans="1:11" ht="45" customHeight="1" thickBot="1" x14ac:dyDescent="0.3">
      <c r="A71" s="132"/>
      <c r="B71" s="18" t="s">
        <v>118</v>
      </c>
      <c r="C71" s="26" t="s">
        <v>29</v>
      </c>
      <c r="D71" s="52" t="s">
        <v>0</v>
      </c>
      <c r="E71" s="138" t="s">
        <v>26</v>
      </c>
      <c r="F71" s="138"/>
      <c r="G71" s="38">
        <v>0</v>
      </c>
      <c r="H71" s="51">
        <f>'Lot n°3 - BPU'!G71</f>
        <v>0</v>
      </c>
      <c r="I71" s="51">
        <f>'Lot n°3 - BPU'!H71</f>
        <v>0</v>
      </c>
      <c r="J71" s="46">
        <f t="shared" si="6"/>
        <v>0</v>
      </c>
      <c r="K71" s="47">
        <f t="shared" si="7"/>
        <v>0</v>
      </c>
    </row>
    <row r="72" spans="1:11" ht="15.75" thickBot="1" x14ac:dyDescent="0.3">
      <c r="A72" s="53"/>
      <c r="B72" s="54"/>
      <c r="C72" s="54"/>
      <c r="D72" s="54"/>
      <c r="E72" s="54"/>
      <c r="F72" s="54"/>
      <c r="G72" s="60"/>
      <c r="H72" s="60"/>
      <c r="I72" s="60"/>
      <c r="J72" s="60"/>
      <c r="K72" s="61"/>
    </row>
    <row r="73" spans="1:11" ht="45" customHeight="1" thickBot="1" x14ac:dyDescent="0.3">
      <c r="A73" s="130" t="s">
        <v>131</v>
      </c>
      <c r="B73" s="15" t="s">
        <v>4</v>
      </c>
      <c r="C73" s="133" t="s">
        <v>27</v>
      </c>
      <c r="D73" s="134"/>
      <c r="E73" s="133" t="s">
        <v>40</v>
      </c>
      <c r="F73" s="134"/>
      <c r="G73" s="29" t="s">
        <v>47</v>
      </c>
      <c r="H73" s="29" t="s">
        <v>49</v>
      </c>
      <c r="I73" s="29" t="s">
        <v>50</v>
      </c>
      <c r="J73" s="29" t="s">
        <v>51</v>
      </c>
      <c r="K73" s="34" t="s">
        <v>52</v>
      </c>
    </row>
    <row r="74" spans="1:11" ht="45" customHeight="1" x14ac:dyDescent="0.25">
      <c r="A74" s="131"/>
      <c r="B74" s="23" t="s">
        <v>119</v>
      </c>
      <c r="C74" s="135" t="s">
        <v>9</v>
      </c>
      <c r="D74" s="135"/>
      <c r="E74" s="135" t="s">
        <v>0</v>
      </c>
      <c r="F74" s="135"/>
      <c r="G74" s="37">
        <v>2</v>
      </c>
      <c r="H74" s="49">
        <f>'Lot n°3 - BPU'!G74</f>
        <v>0</v>
      </c>
      <c r="I74" s="49">
        <f>'Lot n°3 - BPU'!H74</f>
        <v>0</v>
      </c>
      <c r="J74" s="41">
        <f t="shared" ref="J74:J85" si="8">G74*H74</f>
        <v>0</v>
      </c>
      <c r="K74" s="42">
        <f t="shared" ref="K74:K85" si="9">G74*I74</f>
        <v>0</v>
      </c>
    </row>
    <row r="75" spans="1:11" ht="45" customHeight="1" x14ac:dyDescent="0.25">
      <c r="A75" s="131"/>
      <c r="B75" s="11" t="s">
        <v>120</v>
      </c>
      <c r="C75" s="136" t="s">
        <v>9</v>
      </c>
      <c r="D75" s="136"/>
      <c r="E75" s="136" t="s">
        <v>1</v>
      </c>
      <c r="F75" s="136"/>
      <c r="G75" s="39">
        <v>0</v>
      </c>
      <c r="H75" s="50">
        <f>'Lot n°3 - BPU'!G75</f>
        <v>0</v>
      </c>
      <c r="I75" s="50">
        <f>'Lot n°3 - BPU'!H75</f>
        <v>0</v>
      </c>
      <c r="J75" s="43">
        <f t="shared" si="8"/>
        <v>0</v>
      </c>
      <c r="K75" s="44">
        <f t="shared" si="9"/>
        <v>0</v>
      </c>
    </row>
    <row r="76" spans="1:11" ht="45" customHeight="1" x14ac:dyDescent="0.25">
      <c r="A76" s="131"/>
      <c r="B76" s="11" t="s">
        <v>121</v>
      </c>
      <c r="C76" s="136" t="s">
        <v>9</v>
      </c>
      <c r="D76" s="136"/>
      <c r="E76" s="136" t="s">
        <v>41</v>
      </c>
      <c r="F76" s="136"/>
      <c r="G76" s="39">
        <v>0</v>
      </c>
      <c r="H76" s="50">
        <f>'Lot n°3 - BPU'!G76</f>
        <v>0</v>
      </c>
      <c r="I76" s="50">
        <f>'Lot n°3 - BPU'!H76</f>
        <v>0</v>
      </c>
      <c r="J76" s="43">
        <f t="shared" si="8"/>
        <v>0</v>
      </c>
      <c r="K76" s="44">
        <f t="shared" si="9"/>
        <v>0</v>
      </c>
    </row>
    <row r="77" spans="1:11" ht="45" customHeight="1" thickBot="1" x14ac:dyDescent="0.3">
      <c r="A77" s="131"/>
      <c r="B77" s="18" t="s">
        <v>122</v>
      </c>
      <c r="C77" s="138" t="s">
        <v>9</v>
      </c>
      <c r="D77" s="138"/>
      <c r="E77" s="138" t="s">
        <v>42</v>
      </c>
      <c r="F77" s="138"/>
      <c r="G77" s="38">
        <v>0</v>
      </c>
      <c r="H77" s="51">
        <f>'Lot n°3 - BPU'!G77</f>
        <v>0</v>
      </c>
      <c r="I77" s="51">
        <f>'Lot n°3 - BPU'!H77</f>
        <v>0</v>
      </c>
      <c r="J77" s="46">
        <f t="shared" si="8"/>
        <v>0</v>
      </c>
      <c r="K77" s="47">
        <f t="shared" si="9"/>
        <v>0</v>
      </c>
    </row>
    <row r="78" spans="1:11" ht="45" customHeight="1" x14ac:dyDescent="0.25">
      <c r="A78" s="131"/>
      <c r="B78" s="23" t="s">
        <v>123</v>
      </c>
      <c r="C78" s="135" t="s">
        <v>10</v>
      </c>
      <c r="D78" s="135"/>
      <c r="E78" s="135" t="s">
        <v>0</v>
      </c>
      <c r="F78" s="135"/>
      <c r="G78" s="37">
        <v>0</v>
      </c>
      <c r="H78" s="49">
        <f>'Lot n°3 - BPU'!G78</f>
        <v>0</v>
      </c>
      <c r="I78" s="49">
        <f>'Lot n°3 - BPU'!H78</f>
        <v>0</v>
      </c>
      <c r="J78" s="41">
        <f t="shared" si="8"/>
        <v>0</v>
      </c>
      <c r="K78" s="42">
        <f t="shared" si="9"/>
        <v>0</v>
      </c>
    </row>
    <row r="79" spans="1:11" ht="45" customHeight="1" x14ac:dyDescent="0.25">
      <c r="A79" s="131"/>
      <c r="B79" s="11" t="s">
        <v>124</v>
      </c>
      <c r="C79" s="136" t="s">
        <v>10</v>
      </c>
      <c r="D79" s="136"/>
      <c r="E79" s="136" t="s">
        <v>1</v>
      </c>
      <c r="F79" s="136"/>
      <c r="G79" s="39">
        <v>0</v>
      </c>
      <c r="H79" s="50">
        <f>'Lot n°3 - BPU'!G79</f>
        <v>0</v>
      </c>
      <c r="I79" s="50">
        <f>'Lot n°3 - BPU'!H79</f>
        <v>0</v>
      </c>
      <c r="J79" s="43">
        <f t="shared" si="8"/>
        <v>0</v>
      </c>
      <c r="K79" s="44">
        <f t="shared" si="9"/>
        <v>0</v>
      </c>
    </row>
    <row r="80" spans="1:11" ht="45" customHeight="1" x14ac:dyDescent="0.25">
      <c r="A80" s="131"/>
      <c r="B80" s="11" t="s">
        <v>125</v>
      </c>
      <c r="C80" s="136" t="s">
        <v>10</v>
      </c>
      <c r="D80" s="136"/>
      <c r="E80" s="136" t="s">
        <v>41</v>
      </c>
      <c r="F80" s="136"/>
      <c r="G80" s="39">
        <v>1</v>
      </c>
      <c r="H80" s="50">
        <f>'Lot n°3 - BPU'!G80</f>
        <v>0</v>
      </c>
      <c r="I80" s="50">
        <f>'Lot n°3 - BPU'!H80</f>
        <v>0</v>
      </c>
      <c r="J80" s="43">
        <f t="shared" si="8"/>
        <v>0</v>
      </c>
      <c r="K80" s="44">
        <f t="shared" si="9"/>
        <v>0</v>
      </c>
    </row>
    <row r="81" spans="1:11" ht="45" customHeight="1" thickBot="1" x14ac:dyDescent="0.3">
      <c r="A81" s="131"/>
      <c r="B81" s="18" t="s">
        <v>126</v>
      </c>
      <c r="C81" s="138" t="s">
        <v>10</v>
      </c>
      <c r="D81" s="138"/>
      <c r="E81" s="138" t="s">
        <v>42</v>
      </c>
      <c r="F81" s="138"/>
      <c r="G81" s="38">
        <v>0</v>
      </c>
      <c r="H81" s="51">
        <f>'Lot n°3 - BPU'!G81</f>
        <v>0</v>
      </c>
      <c r="I81" s="51">
        <f>'Lot n°3 - BPU'!H81</f>
        <v>0</v>
      </c>
      <c r="J81" s="46">
        <f t="shared" si="8"/>
        <v>0</v>
      </c>
      <c r="K81" s="47">
        <f t="shared" si="9"/>
        <v>0</v>
      </c>
    </row>
    <row r="82" spans="1:11" ht="45" customHeight="1" x14ac:dyDescent="0.25">
      <c r="A82" s="131"/>
      <c r="B82" s="23" t="s">
        <v>127</v>
      </c>
      <c r="C82" s="135" t="s">
        <v>11</v>
      </c>
      <c r="D82" s="135"/>
      <c r="E82" s="135" t="s">
        <v>0</v>
      </c>
      <c r="F82" s="135"/>
      <c r="G82" s="37">
        <v>0</v>
      </c>
      <c r="H82" s="49">
        <f>'Lot n°3 - BPU'!G82</f>
        <v>0</v>
      </c>
      <c r="I82" s="49">
        <f>'Lot n°3 - BPU'!H82</f>
        <v>0</v>
      </c>
      <c r="J82" s="41">
        <f t="shared" si="8"/>
        <v>0</v>
      </c>
      <c r="K82" s="42">
        <f t="shared" si="9"/>
        <v>0</v>
      </c>
    </row>
    <row r="83" spans="1:11" ht="45" customHeight="1" x14ac:dyDescent="0.25">
      <c r="A83" s="131"/>
      <c r="B83" s="11" t="s">
        <v>128</v>
      </c>
      <c r="C83" s="136" t="s">
        <v>11</v>
      </c>
      <c r="D83" s="136"/>
      <c r="E83" s="136" t="s">
        <v>1</v>
      </c>
      <c r="F83" s="136"/>
      <c r="G83" s="39">
        <v>0</v>
      </c>
      <c r="H83" s="50">
        <f>'Lot n°3 - BPU'!G83</f>
        <v>0</v>
      </c>
      <c r="I83" s="50">
        <f>'Lot n°3 - BPU'!H83</f>
        <v>0</v>
      </c>
      <c r="J83" s="43">
        <f t="shared" si="8"/>
        <v>0</v>
      </c>
      <c r="K83" s="44">
        <f t="shared" si="9"/>
        <v>0</v>
      </c>
    </row>
    <row r="84" spans="1:11" ht="45" customHeight="1" x14ac:dyDescent="0.25">
      <c r="A84" s="131"/>
      <c r="B84" s="11" t="s">
        <v>129</v>
      </c>
      <c r="C84" s="136" t="s">
        <v>11</v>
      </c>
      <c r="D84" s="136"/>
      <c r="E84" s="136" t="s">
        <v>41</v>
      </c>
      <c r="F84" s="136"/>
      <c r="G84" s="39">
        <v>0</v>
      </c>
      <c r="H84" s="50">
        <f>'Lot n°3 - BPU'!G84</f>
        <v>0</v>
      </c>
      <c r="I84" s="50">
        <f>'Lot n°3 - BPU'!H84</f>
        <v>0</v>
      </c>
      <c r="J84" s="43">
        <f t="shared" si="8"/>
        <v>0</v>
      </c>
      <c r="K84" s="44">
        <f t="shared" si="9"/>
        <v>0</v>
      </c>
    </row>
    <row r="85" spans="1:11" ht="45" customHeight="1" thickBot="1" x14ac:dyDescent="0.3">
      <c r="A85" s="132"/>
      <c r="B85" s="18" t="s">
        <v>130</v>
      </c>
      <c r="C85" s="138" t="s">
        <v>11</v>
      </c>
      <c r="D85" s="138"/>
      <c r="E85" s="138" t="s">
        <v>42</v>
      </c>
      <c r="F85" s="138"/>
      <c r="G85" s="38">
        <v>1</v>
      </c>
      <c r="H85" s="51">
        <f>'Lot n°3 - BPU'!G85</f>
        <v>0</v>
      </c>
      <c r="I85" s="51">
        <f>'Lot n°3 - BPU'!H85</f>
        <v>0</v>
      </c>
      <c r="J85" s="46">
        <f t="shared" si="8"/>
        <v>0</v>
      </c>
      <c r="K85" s="47">
        <f t="shared" si="9"/>
        <v>0</v>
      </c>
    </row>
    <row r="86" spans="1:11" ht="15.75" thickBot="1" x14ac:dyDescent="0.3">
      <c r="A86" s="53"/>
      <c r="B86" s="54"/>
      <c r="C86" s="54"/>
      <c r="D86" s="54"/>
      <c r="E86" s="54"/>
      <c r="F86" s="54"/>
      <c r="G86" s="60"/>
      <c r="H86" s="60"/>
      <c r="I86" s="60"/>
      <c r="J86" s="60"/>
      <c r="K86" s="61"/>
    </row>
    <row r="87" spans="1:11" ht="45" customHeight="1" thickBot="1" x14ac:dyDescent="0.3">
      <c r="A87" s="152" t="s">
        <v>132</v>
      </c>
      <c r="B87" s="12" t="s">
        <v>4</v>
      </c>
      <c r="C87" s="6" t="s">
        <v>27</v>
      </c>
      <c r="D87" s="6" t="s">
        <v>28</v>
      </c>
      <c r="E87" s="113" t="s">
        <v>30</v>
      </c>
      <c r="F87" s="115"/>
      <c r="G87" s="29" t="s">
        <v>47</v>
      </c>
      <c r="H87" s="29" t="s">
        <v>49</v>
      </c>
      <c r="I87" s="29" t="s">
        <v>50</v>
      </c>
      <c r="J87" s="29" t="s">
        <v>51</v>
      </c>
      <c r="K87" s="34" t="s">
        <v>52</v>
      </c>
    </row>
    <row r="88" spans="1:11" ht="45" customHeight="1" x14ac:dyDescent="0.25">
      <c r="A88" s="153"/>
      <c r="B88" s="23" t="s">
        <v>35</v>
      </c>
      <c r="C88" s="25" t="s">
        <v>9</v>
      </c>
      <c r="D88" s="25" t="s">
        <v>46</v>
      </c>
      <c r="E88" s="135" t="s">
        <v>31</v>
      </c>
      <c r="F88" s="135"/>
      <c r="G88" s="37">
        <v>12</v>
      </c>
      <c r="H88" s="49">
        <f>'Lot n°3 - BPU'!G88</f>
        <v>0</v>
      </c>
      <c r="I88" s="49">
        <f>'Lot n°3 - BPU'!H88</f>
        <v>0</v>
      </c>
      <c r="J88" s="41">
        <f t="shared" ref="J88:J95" si="10">G88*H88</f>
        <v>0</v>
      </c>
      <c r="K88" s="42">
        <f t="shared" ref="K88:K95" si="11">G88*I88</f>
        <v>0</v>
      </c>
    </row>
    <row r="89" spans="1:11" ht="45" customHeight="1" x14ac:dyDescent="0.25">
      <c r="A89" s="153"/>
      <c r="B89" s="11" t="s">
        <v>36</v>
      </c>
      <c r="C89" s="19" t="s">
        <v>9</v>
      </c>
      <c r="D89" s="19" t="s">
        <v>46</v>
      </c>
      <c r="E89" s="136" t="s">
        <v>32</v>
      </c>
      <c r="F89" s="136"/>
      <c r="G89" s="39">
        <v>0</v>
      </c>
      <c r="H89" s="50">
        <f>'Lot n°3 - BPU'!G89</f>
        <v>0</v>
      </c>
      <c r="I89" s="50">
        <f>'Lot n°3 - BPU'!H89</f>
        <v>0</v>
      </c>
      <c r="J89" s="43">
        <f t="shared" si="10"/>
        <v>0</v>
      </c>
      <c r="K89" s="44">
        <f t="shared" si="11"/>
        <v>0</v>
      </c>
    </row>
    <row r="90" spans="1:11" ht="45" customHeight="1" x14ac:dyDescent="0.25">
      <c r="A90" s="153"/>
      <c r="B90" s="11" t="s">
        <v>37</v>
      </c>
      <c r="C90" s="19" t="s">
        <v>9</v>
      </c>
      <c r="D90" s="19" t="s">
        <v>46</v>
      </c>
      <c r="E90" s="136" t="s">
        <v>34</v>
      </c>
      <c r="F90" s="136"/>
      <c r="G90" s="39">
        <v>0</v>
      </c>
      <c r="H90" s="50">
        <f>'Lot n°3 - BPU'!G90</f>
        <v>0</v>
      </c>
      <c r="I90" s="50">
        <f>'Lot n°3 - BPU'!H90</f>
        <v>0</v>
      </c>
      <c r="J90" s="43">
        <f t="shared" si="10"/>
        <v>0</v>
      </c>
      <c r="K90" s="44">
        <f t="shared" si="11"/>
        <v>0</v>
      </c>
    </row>
    <row r="91" spans="1:11" ht="45" customHeight="1" thickBot="1" x14ac:dyDescent="0.3">
      <c r="A91" s="153"/>
      <c r="B91" s="18" t="s">
        <v>38</v>
      </c>
      <c r="C91" s="26" t="s">
        <v>9</v>
      </c>
      <c r="D91" s="26" t="s">
        <v>46</v>
      </c>
      <c r="E91" s="138" t="s">
        <v>33</v>
      </c>
      <c r="F91" s="138"/>
      <c r="G91" s="38">
        <v>0</v>
      </c>
      <c r="H91" s="51">
        <f>'Lot n°3 - BPU'!G91</f>
        <v>0</v>
      </c>
      <c r="I91" s="51">
        <f>'Lot n°3 - BPU'!H91</f>
        <v>0</v>
      </c>
      <c r="J91" s="46">
        <f t="shared" si="10"/>
        <v>0</v>
      </c>
      <c r="K91" s="47">
        <f t="shared" si="11"/>
        <v>0</v>
      </c>
    </row>
    <row r="92" spans="1:11" ht="45" customHeight="1" x14ac:dyDescent="0.25">
      <c r="A92" s="153"/>
      <c r="B92" s="23" t="s">
        <v>137</v>
      </c>
      <c r="C92" s="25" t="s">
        <v>11</v>
      </c>
      <c r="D92" s="25" t="s">
        <v>46</v>
      </c>
      <c r="E92" s="135" t="s">
        <v>31</v>
      </c>
      <c r="F92" s="135"/>
      <c r="G92" s="37">
        <v>0</v>
      </c>
      <c r="H92" s="49">
        <f>'Lot n°3 - BPU'!G92</f>
        <v>0</v>
      </c>
      <c r="I92" s="49">
        <f>'Lot n°3 - BPU'!H92</f>
        <v>0</v>
      </c>
      <c r="J92" s="41">
        <f t="shared" si="10"/>
        <v>0</v>
      </c>
      <c r="K92" s="42">
        <f t="shared" si="11"/>
        <v>0</v>
      </c>
    </row>
    <row r="93" spans="1:11" ht="45" customHeight="1" x14ac:dyDescent="0.25">
      <c r="A93" s="153"/>
      <c r="B93" s="11" t="s">
        <v>138</v>
      </c>
      <c r="C93" s="19" t="s">
        <v>11</v>
      </c>
      <c r="D93" s="19" t="s">
        <v>46</v>
      </c>
      <c r="E93" s="136" t="s">
        <v>32</v>
      </c>
      <c r="F93" s="136"/>
      <c r="G93" s="39">
        <v>12</v>
      </c>
      <c r="H93" s="50">
        <f>'Lot n°3 - BPU'!G93</f>
        <v>0</v>
      </c>
      <c r="I93" s="50">
        <f>'Lot n°3 - BPU'!H93</f>
        <v>0</v>
      </c>
      <c r="J93" s="43">
        <f t="shared" si="10"/>
        <v>0</v>
      </c>
      <c r="K93" s="44">
        <f t="shared" si="11"/>
        <v>0</v>
      </c>
    </row>
    <row r="94" spans="1:11" ht="45" customHeight="1" x14ac:dyDescent="0.25">
      <c r="A94" s="153"/>
      <c r="B94" s="11" t="s">
        <v>139</v>
      </c>
      <c r="C94" s="19" t="s">
        <v>11</v>
      </c>
      <c r="D94" s="19" t="s">
        <v>46</v>
      </c>
      <c r="E94" s="136" t="s">
        <v>34</v>
      </c>
      <c r="F94" s="136"/>
      <c r="G94" s="39">
        <v>0</v>
      </c>
      <c r="H94" s="50">
        <f>'Lot n°3 - BPU'!G94</f>
        <v>0</v>
      </c>
      <c r="I94" s="50">
        <f>'Lot n°3 - BPU'!H94</f>
        <v>0</v>
      </c>
      <c r="J94" s="43">
        <f t="shared" si="10"/>
        <v>0</v>
      </c>
      <c r="K94" s="44">
        <f t="shared" si="11"/>
        <v>0</v>
      </c>
    </row>
    <row r="95" spans="1:11" ht="45" customHeight="1" thickBot="1" x14ac:dyDescent="0.3">
      <c r="A95" s="154"/>
      <c r="B95" s="18" t="s">
        <v>140</v>
      </c>
      <c r="C95" s="26" t="s">
        <v>11</v>
      </c>
      <c r="D95" s="26" t="s">
        <v>46</v>
      </c>
      <c r="E95" s="138" t="s">
        <v>33</v>
      </c>
      <c r="F95" s="138"/>
      <c r="G95" s="38">
        <v>0</v>
      </c>
      <c r="H95" s="51">
        <f>'Lot n°3 - BPU'!G95</f>
        <v>0</v>
      </c>
      <c r="I95" s="51">
        <f>'Lot n°3 - BPU'!H95</f>
        <v>0</v>
      </c>
      <c r="J95" s="46">
        <f t="shared" si="10"/>
        <v>0</v>
      </c>
      <c r="K95" s="47">
        <f t="shared" si="11"/>
        <v>0</v>
      </c>
    </row>
    <row r="96" spans="1:11" ht="15.75" customHeight="1" thickBot="1" x14ac:dyDescent="0.3">
      <c r="A96" s="93"/>
      <c r="B96" s="57"/>
      <c r="C96" s="58"/>
      <c r="D96" s="58"/>
      <c r="E96" s="58"/>
      <c r="F96" s="58"/>
      <c r="G96" s="62"/>
      <c r="H96" s="63"/>
      <c r="I96" s="63"/>
      <c r="J96" s="64"/>
      <c r="K96" s="88"/>
    </row>
    <row r="97" spans="1:11" ht="45" customHeight="1" thickBot="1" x14ac:dyDescent="0.3">
      <c r="A97" s="106" t="s">
        <v>133</v>
      </c>
      <c r="B97" s="12" t="s">
        <v>4</v>
      </c>
      <c r="C97" s="6" t="s">
        <v>28</v>
      </c>
      <c r="D97" s="6" t="s">
        <v>134</v>
      </c>
      <c r="E97" s="113" t="s">
        <v>30</v>
      </c>
      <c r="F97" s="115"/>
      <c r="G97" s="13" t="s">
        <v>47</v>
      </c>
      <c r="H97" s="14" t="s">
        <v>141</v>
      </c>
      <c r="I97" s="94" t="s">
        <v>142</v>
      </c>
      <c r="J97" s="71" t="s">
        <v>51</v>
      </c>
      <c r="K97" s="72" t="s">
        <v>52</v>
      </c>
    </row>
    <row r="98" spans="1:11" ht="38.25" customHeight="1" thickBot="1" x14ac:dyDescent="0.3">
      <c r="A98" s="126"/>
      <c r="B98" s="12" t="s">
        <v>135</v>
      </c>
      <c r="C98" s="103" t="s">
        <v>153</v>
      </c>
      <c r="D98" s="103" t="s">
        <v>48</v>
      </c>
      <c r="E98" s="162" t="s">
        <v>154</v>
      </c>
      <c r="F98" s="163"/>
      <c r="G98" s="104">
        <v>12</v>
      </c>
      <c r="H98" s="104">
        <f>'Lot n°3 - BPU'!G98</f>
        <v>0</v>
      </c>
      <c r="I98" s="105">
        <f>'Lot n°3 - BPU'!H98</f>
        <v>0</v>
      </c>
      <c r="J98" s="71">
        <f>G98*H98</f>
        <v>0</v>
      </c>
      <c r="K98" s="72">
        <f>G98*I98</f>
        <v>0</v>
      </c>
    </row>
    <row r="99" spans="1:11" ht="15.75" customHeight="1" thickBot="1" x14ac:dyDescent="0.3">
      <c r="A99" s="56"/>
      <c r="B99" s="56"/>
      <c r="C99" s="59"/>
      <c r="D99" s="59"/>
      <c r="E99" s="59"/>
      <c r="F99" s="59"/>
      <c r="G99" s="89"/>
      <c r="H99" s="90"/>
      <c r="I99" s="90"/>
      <c r="J99" s="91"/>
      <c r="K99" s="92"/>
    </row>
    <row r="100" spans="1:11" ht="45" customHeight="1" thickBot="1" x14ac:dyDescent="0.3">
      <c r="A100" s="106" t="s">
        <v>136</v>
      </c>
      <c r="B100" s="15" t="s">
        <v>4</v>
      </c>
      <c r="C100" s="6" t="s">
        <v>5</v>
      </c>
      <c r="D100" s="6" t="s">
        <v>6</v>
      </c>
      <c r="E100" s="155" t="s">
        <v>13</v>
      </c>
      <c r="F100" s="156"/>
      <c r="G100" s="29" t="s">
        <v>47</v>
      </c>
      <c r="H100" s="29" t="s">
        <v>49</v>
      </c>
      <c r="I100" s="29" t="s">
        <v>50</v>
      </c>
      <c r="J100" s="29" t="s">
        <v>51</v>
      </c>
      <c r="K100" s="34" t="s">
        <v>52</v>
      </c>
    </row>
    <row r="101" spans="1:11" ht="45" customHeight="1" x14ac:dyDescent="0.25">
      <c r="A101" s="125"/>
      <c r="B101" s="23" t="s">
        <v>146</v>
      </c>
      <c r="C101" s="25" t="s">
        <v>61</v>
      </c>
      <c r="D101" s="25" t="s">
        <v>48</v>
      </c>
      <c r="E101" s="160" t="s">
        <v>44</v>
      </c>
      <c r="F101" s="160"/>
      <c r="G101" s="28">
        <v>1</v>
      </c>
      <c r="H101" s="49">
        <f>'Lot n°3 - BPU'!G101</f>
        <v>0</v>
      </c>
      <c r="I101" s="49">
        <f>'Lot n°3 - BPU'!H101</f>
        <v>0</v>
      </c>
      <c r="J101" s="41">
        <f t="shared" ref="J101:J106" si="12">G101*H101</f>
        <v>0</v>
      </c>
      <c r="K101" s="42">
        <f t="shared" ref="K101:K106" si="13">G101*I101</f>
        <v>0</v>
      </c>
    </row>
    <row r="102" spans="1:11" ht="45" customHeight="1" thickBot="1" x14ac:dyDescent="0.3">
      <c r="A102" s="125"/>
      <c r="B102" s="18" t="s">
        <v>147</v>
      </c>
      <c r="C102" s="26" t="s">
        <v>61</v>
      </c>
      <c r="D102" s="26" t="s">
        <v>48</v>
      </c>
      <c r="E102" s="161" t="s">
        <v>62</v>
      </c>
      <c r="F102" s="161"/>
      <c r="G102" s="35">
        <v>1</v>
      </c>
      <c r="H102" s="51">
        <f>'Lot n°3 - BPU'!G102</f>
        <v>0</v>
      </c>
      <c r="I102" s="51">
        <f>'Lot n°3 - BPU'!H102</f>
        <v>0</v>
      </c>
      <c r="J102" s="46">
        <f t="shared" si="12"/>
        <v>0</v>
      </c>
      <c r="K102" s="47">
        <f t="shared" si="13"/>
        <v>0</v>
      </c>
    </row>
    <row r="103" spans="1:11" ht="45" customHeight="1" x14ac:dyDescent="0.25">
      <c r="A103" s="125"/>
      <c r="B103" s="23" t="s">
        <v>148</v>
      </c>
      <c r="C103" s="25" t="s">
        <v>45</v>
      </c>
      <c r="D103" s="25" t="s">
        <v>48</v>
      </c>
      <c r="E103" s="160" t="s">
        <v>44</v>
      </c>
      <c r="F103" s="160"/>
      <c r="G103" s="28">
        <v>0</v>
      </c>
      <c r="H103" s="49">
        <f>'Lot n°3 - BPU'!G103</f>
        <v>0</v>
      </c>
      <c r="I103" s="49">
        <f>'Lot n°3 - BPU'!H103</f>
        <v>0</v>
      </c>
      <c r="J103" s="41">
        <f t="shared" si="12"/>
        <v>0</v>
      </c>
      <c r="K103" s="42">
        <f t="shared" si="13"/>
        <v>0</v>
      </c>
    </row>
    <row r="104" spans="1:11" ht="45" customHeight="1" thickBot="1" x14ac:dyDescent="0.3">
      <c r="A104" s="125"/>
      <c r="B104" s="18" t="s">
        <v>149</v>
      </c>
      <c r="C104" s="26" t="s">
        <v>45</v>
      </c>
      <c r="D104" s="26" t="s">
        <v>48</v>
      </c>
      <c r="E104" s="161" t="s">
        <v>62</v>
      </c>
      <c r="F104" s="161"/>
      <c r="G104" s="35">
        <v>0</v>
      </c>
      <c r="H104" s="51">
        <f>'Lot n°3 - BPU'!G104</f>
        <v>0</v>
      </c>
      <c r="I104" s="51">
        <f>'Lot n°3 - BPU'!H104</f>
        <v>0</v>
      </c>
      <c r="J104" s="46">
        <f t="shared" si="12"/>
        <v>0</v>
      </c>
      <c r="K104" s="47">
        <f t="shared" si="13"/>
        <v>0</v>
      </c>
    </row>
    <row r="105" spans="1:11" ht="45" customHeight="1" x14ac:dyDescent="0.25">
      <c r="A105" s="125"/>
      <c r="B105" s="23" t="s">
        <v>150</v>
      </c>
      <c r="C105" s="25" t="s">
        <v>0</v>
      </c>
      <c r="D105" s="25" t="s">
        <v>48</v>
      </c>
      <c r="E105" s="160" t="s">
        <v>44</v>
      </c>
      <c r="F105" s="160"/>
      <c r="G105" s="28">
        <v>1</v>
      </c>
      <c r="H105" s="49">
        <f>'Lot n°3 - BPU'!G105</f>
        <v>0</v>
      </c>
      <c r="I105" s="49">
        <f>'Lot n°3 - BPU'!H105</f>
        <v>0</v>
      </c>
      <c r="J105" s="41">
        <f t="shared" si="12"/>
        <v>0</v>
      </c>
      <c r="K105" s="42">
        <f t="shared" si="13"/>
        <v>0</v>
      </c>
    </row>
    <row r="106" spans="1:11" ht="45" customHeight="1" thickBot="1" x14ac:dyDescent="0.3">
      <c r="A106" s="126"/>
      <c r="B106" s="18" t="s">
        <v>151</v>
      </c>
      <c r="C106" s="26" t="s">
        <v>0</v>
      </c>
      <c r="D106" s="26" t="s">
        <v>48</v>
      </c>
      <c r="E106" s="161" t="s">
        <v>62</v>
      </c>
      <c r="F106" s="161"/>
      <c r="G106" s="35">
        <v>1</v>
      </c>
      <c r="H106" s="51">
        <f>'Lot n°3 - BPU'!G106</f>
        <v>0</v>
      </c>
      <c r="I106" s="51">
        <f>'Lot n°3 - BPU'!H106</f>
        <v>0</v>
      </c>
      <c r="J106" s="46">
        <f t="shared" si="12"/>
        <v>0</v>
      </c>
      <c r="K106" s="47">
        <f t="shared" si="13"/>
        <v>0</v>
      </c>
    </row>
    <row r="107" spans="1:11" ht="15.75" thickBot="1" x14ac:dyDescent="0.3"/>
    <row r="108" spans="1:11" ht="16.5" thickBot="1" x14ac:dyDescent="0.3">
      <c r="A108" s="157" t="s">
        <v>53</v>
      </c>
      <c r="B108" s="158"/>
      <c r="C108" s="158"/>
      <c r="D108" s="158"/>
      <c r="E108" s="158"/>
      <c r="F108" s="158"/>
      <c r="G108" s="158"/>
      <c r="H108" s="158"/>
      <c r="I108" s="159"/>
      <c r="J108" s="48">
        <f>SUM(J9:J106)</f>
        <v>0</v>
      </c>
      <c r="K108" s="48">
        <f>SUM(K9:K106)</f>
        <v>0</v>
      </c>
    </row>
    <row r="130" ht="30.75" customHeight="1" x14ac:dyDescent="0.25"/>
    <row r="144" ht="15" customHeight="1" x14ac:dyDescent="0.25"/>
  </sheetData>
  <mergeCells count="95">
    <mergeCell ref="E97:F97"/>
    <mergeCell ref="E98:F98"/>
    <mergeCell ref="A97:A98"/>
    <mergeCell ref="A6:K6"/>
    <mergeCell ref="A1:K1"/>
    <mergeCell ref="A2:K2"/>
    <mergeCell ref="A3:K3"/>
    <mergeCell ref="A4:K4"/>
    <mergeCell ref="A5:K5"/>
    <mergeCell ref="E17:F17"/>
    <mergeCell ref="A8:A20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8:F18"/>
    <mergeCell ref="C25:F25"/>
    <mergeCell ref="A27:A61"/>
    <mergeCell ref="C28:C61"/>
    <mergeCell ref="D28:D39"/>
    <mergeCell ref="E28:E32"/>
    <mergeCell ref="E33:E39"/>
    <mergeCell ref="D40:D50"/>
    <mergeCell ref="E40:E44"/>
    <mergeCell ref="E45:E50"/>
    <mergeCell ref="D51:D61"/>
    <mergeCell ref="E51:E55"/>
    <mergeCell ref="E56:E61"/>
    <mergeCell ref="E19:F19"/>
    <mergeCell ref="E20:F20"/>
    <mergeCell ref="C22:F22"/>
    <mergeCell ref="C23:F23"/>
    <mergeCell ref="C24:F24"/>
    <mergeCell ref="E78:F78"/>
    <mergeCell ref="C74:D74"/>
    <mergeCell ref="C77:D77"/>
    <mergeCell ref="A63:A71"/>
    <mergeCell ref="E63:F63"/>
    <mergeCell ref="E64:F64"/>
    <mergeCell ref="E65:F65"/>
    <mergeCell ref="E66:F66"/>
    <mergeCell ref="E67:F67"/>
    <mergeCell ref="E71:F71"/>
    <mergeCell ref="E76:F76"/>
    <mergeCell ref="E68:F68"/>
    <mergeCell ref="E69:F69"/>
    <mergeCell ref="E70:F70"/>
    <mergeCell ref="C73:D73"/>
    <mergeCell ref="E73:F7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E74:F74"/>
    <mergeCell ref="C75:D75"/>
    <mergeCell ref="E75:F75"/>
    <mergeCell ref="C76:D76"/>
    <mergeCell ref="A87:A95"/>
    <mergeCell ref="E87:F87"/>
    <mergeCell ref="E88:F88"/>
    <mergeCell ref="E89:F89"/>
    <mergeCell ref="E90:F90"/>
    <mergeCell ref="E91:F91"/>
    <mergeCell ref="E92:F92"/>
    <mergeCell ref="E93:F93"/>
    <mergeCell ref="A73:A85"/>
    <mergeCell ref="C82:D82"/>
    <mergeCell ref="E82:F82"/>
    <mergeCell ref="C83:D83"/>
    <mergeCell ref="A22:A25"/>
    <mergeCell ref="A108:I108"/>
    <mergeCell ref="E94:F94"/>
    <mergeCell ref="E95:F95"/>
    <mergeCell ref="A100:A106"/>
    <mergeCell ref="E100:F100"/>
    <mergeCell ref="E101:F101"/>
    <mergeCell ref="E102:F102"/>
    <mergeCell ref="E103:F103"/>
    <mergeCell ref="E104:F104"/>
    <mergeCell ref="E105:F105"/>
    <mergeCell ref="E106:F106"/>
    <mergeCell ref="C85:D85"/>
    <mergeCell ref="E85:F85"/>
    <mergeCell ref="C78:D78"/>
    <mergeCell ref="E77:F77"/>
  </mergeCells>
  <pageMargins left="0.70866141732283472" right="0.70866141732283472" top="0.74803149606299213" bottom="0.74803149606299213" header="0.31496062992125984" footer="0.31496062992125984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n°3 - BPU</vt:lpstr>
      <vt:lpstr>Lot n°3 - DQE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Administration centrale</cp:lastModifiedBy>
  <cp:lastPrinted>2018-02-01T16:08:29Z</cp:lastPrinted>
  <dcterms:created xsi:type="dcterms:W3CDTF">2017-07-28T14:48:09Z</dcterms:created>
  <dcterms:modified xsi:type="dcterms:W3CDTF">2024-05-07T18:02:37Z</dcterms:modified>
</cp:coreProperties>
</file>